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\serbia\TABELE ZA SREDJIVANJE PDV-A\"/>
    </mc:Choice>
  </mc:AlternateContent>
  <xr:revisionPtr revIDLastSave="0" documentId="13_ncr:1_{53058A18-7214-47F7-B610-2396261366B0}" xr6:coauthVersionLast="47" xr6:coauthVersionMax="47" xr10:uidLastSave="{00000000-0000-0000-0000-000000000000}"/>
  <bookViews>
    <workbookView xWindow="12720" yWindow="210" windowWidth="15450" windowHeight="14940" xr2:uid="{00000000-000D-0000-FFFF-FFFF00000000}"/>
  </bookViews>
  <sheets>
    <sheet name="106975780_Mesečno_Septembar_202" sheetId="1" r:id="rId1"/>
  </sheets>
  <definedNames>
    <definedName name="_xlnm._FilterDatabase" localSheetId="0" hidden="1">'106975780_Mesečno_Septembar_202'!$A$1:$N$161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0" i="1" l="1"/>
  <c r="O2" i="1"/>
  <c r="N2" i="1"/>
  <c r="J166" i="1"/>
  <c r="J162" i="1"/>
  <c r="J207" i="1"/>
  <c r="N155" i="1"/>
  <c r="P155" i="1" s="1"/>
  <c r="J168" i="1" l="1"/>
  <c r="J172" i="1" s="1"/>
</calcChain>
</file>

<file path=xl/sharedStrings.xml><?xml version="1.0" encoding="utf-8"?>
<sst xmlns="http://schemas.openxmlformats.org/spreadsheetml/2006/main" count="961" uniqueCount="221">
  <si>
    <t>Pozicija u okviru Evidencije prethodnog poreza</t>
  </si>
  <si>
    <t>Broj dokumenta</t>
  </si>
  <si>
    <t>Sistemski identifikator</t>
  </si>
  <si>
    <t>Izvor</t>
  </si>
  <si>
    <t>Status</t>
  </si>
  <si>
    <t>PIB prodavca</t>
  </si>
  <si>
    <t>Datum PDV obaveze/evidentiranja</t>
  </si>
  <si>
    <t>Datum obrade</t>
  </si>
  <si>
    <t>Osnovica 20%</t>
  </si>
  <si>
    <t>PDV 20%</t>
  </si>
  <si>
    <t>Osnovica 10%</t>
  </si>
  <si>
    <t>PDV 10%</t>
  </si>
  <si>
    <t>JBKJS kupca</t>
  </si>
  <si>
    <t>11568-C4-2025-118753</t>
  </si>
  <si>
    <t>Carinska deklaracija</t>
  </si>
  <si>
    <t>Placene</t>
  </si>
  <si>
    <t>25.09.2025.</t>
  </si>
  <si>
    <t>13013-C4-2025-15126</t>
  </si>
  <si>
    <t>21016-C4-2025-27954</t>
  </si>
  <si>
    <t>21202-C4-2025-16504</t>
  </si>
  <si>
    <t>25038-C4-2025-38010</t>
  </si>
  <si>
    <t>IF25-2278</t>
  </si>
  <si>
    <t>Elektronska faktura</t>
  </si>
  <si>
    <t>Prihvaceno</t>
  </si>
  <si>
    <t>IF25-2279</t>
  </si>
  <si>
    <t>25-411-8107</t>
  </si>
  <si>
    <t>22.09.2025.</t>
  </si>
  <si>
    <t>2607/25</t>
  </si>
  <si>
    <t>24.09.2025.</t>
  </si>
  <si>
    <t>IF25-03789</t>
  </si>
  <si>
    <t>11.09.2025.</t>
  </si>
  <si>
    <t>25058-2025</t>
  </si>
  <si>
    <t>RB17180/25</t>
  </si>
  <si>
    <t>10.09.2025.</t>
  </si>
  <si>
    <t>RB17181/25</t>
  </si>
  <si>
    <t>IF25-2238</t>
  </si>
  <si>
    <t>RÄ 2025-1104054</t>
  </si>
  <si>
    <t>11-1302/2025</t>
  </si>
  <si>
    <t>12.09.2025.</t>
  </si>
  <si>
    <t>15.09.2025.</t>
  </si>
  <si>
    <t>RÄ 2025-1103941</t>
  </si>
  <si>
    <t>RÄ 2025-1103942</t>
  </si>
  <si>
    <t>00119/2025</t>
  </si>
  <si>
    <t>11-1299/2025</t>
  </si>
  <si>
    <t>IF25055920</t>
  </si>
  <si>
    <t>08.09.2025.</t>
  </si>
  <si>
    <t>09.09.2025.</t>
  </si>
  <si>
    <t>25-39A-001658</t>
  </si>
  <si>
    <t>25-39A-001657</t>
  </si>
  <si>
    <t>25-39A-001656</t>
  </si>
  <si>
    <t>25-39A-001661</t>
  </si>
  <si>
    <t>25-39A-001660</t>
  </si>
  <si>
    <t>SB109002207209</t>
  </si>
  <si>
    <t>01.09.2025.</t>
  </si>
  <si>
    <t>11-1258/2025</t>
  </si>
  <si>
    <t>11-1257/2025</t>
  </si>
  <si>
    <t>11-1260/2025</t>
  </si>
  <si>
    <t>RB16968/25</t>
  </si>
  <si>
    <t>25-39A-001659</t>
  </si>
  <si>
    <t>13013-C4-2025-14709</t>
  </si>
  <si>
    <t>19.09.2025.</t>
  </si>
  <si>
    <t>13013-C4-2025-14713</t>
  </si>
  <si>
    <t>13013-C4-2025-15099</t>
  </si>
  <si>
    <t>13013-C4-2025-15102</t>
  </si>
  <si>
    <t>42072-C4-2025-31482</t>
  </si>
  <si>
    <t>2025-136-1-2394</t>
  </si>
  <si>
    <t>18.09.2025.</t>
  </si>
  <si>
    <t>RÄ 2025-1104031</t>
  </si>
  <si>
    <t>25-411-7974</t>
  </si>
  <si>
    <t>14.09.2025.</t>
  </si>
  <si>
    <t>25-411-7976</t>
  </si>
  <si>
    <t>16.09.2025.</t>
  </si>
  <si>
    <t>25-411-7975</t>
  </si>
  <si>
    <t>RÄ 2025-1104032</t>
  </si>
  <si>
    <t>RÄ 2025-1104033</t>
  </si>
  <si>
    <t>21202-C4-2025-15149</t>
  </si>
  <si>
    <t>05.09.2025.</t>
  </si>
  <si>
    <t>21202-C4-2025-15150</t>
  </si>
  <si>
    <t>IF25-2114</t>
  </si>
  <si>
    <t>KZ30/2025</t>
  </si>
  <si>
    <t>RÄ 2025-1103818</t>
  </si>
  <si>
    <t>FA-25/885</t>
  </si>
  <si>
    <t>RB16767/25</t>
  </si>
  <si>
    <t>04.09.2025.</t>
  </si>
  <si>
    <t>RB16766/25</t>
  </si>
  <si>
    <t>IF25-2106</t>
  </si>
  <si>
    <t>IF25-2100</t>
  </si>
  <si>
    <t>2025-136-1-2239</t>
  </si>
  <si>
    <t>03.09.2025.</t>
  </si>
  <si>
    <t>13013-C4-2025-14234</t>
  </si>
  <si>
    <t>02.09.2025.</t>
  </si>
  <si>
    <t>RÄ 2025-1103753</t>
  </si>
  <si>
    <t>IF25054260</t>
  </si>
  <si>
    <t>719/2025</t>
  </si>
  <si>
    <t>723/2025</t>
  </si>
  <si>
    <t>722/2025</t>
  </si>
  <si>
    <t>0/0(022)0005/259042/25</t>
  </si>
  <si>
    <t>IF25-2197</t>
  </si>
  <si>
    <t>25-RN011002325</t>
  </si>
  <si>
    <t>IR2025-3367</t>
  </si>
  <si>
    <t>25-411-7817</t>
  </si>
  <si>
    <t>25-411-7822</t>
  </si>
  <si>
    <t>IF25057804</t>
  </si>
  <si>
    <t>ifvp-13567/25</t>
  </si>
  <si>
    <t>IF25-2056</t>
  </si>
  <si>
    <t>2378/25</t>
  </si>
  <si>
    <t>RB16600/25</t>
  </si>
  <si>
    <t>RB16559/25</t>
  </si>
  <si>
    <t>RB16560/25</t>
  </si>
  <si>
    <t>RB16598/25</t>
  </si>
  <si>
    <t>2377/25</t>
  </si>
  <si>
    <t>IF25-2093</t>
  </si>
  <si>
    <t>IF25-2094</t>
  </si>
  <si>
    <t>23-25092163721074</t>
  </si>
  <si>
    <t>30.09.2025.</t>
  </si>
  <si>
    <t>07.10.2025.</t>
  </si>
  <si>
    <t>15-2509-199278-407903</t>
  </si>
  <si>
    <t>03.10.2025.</t>
  </si>
  <si>
    <t>26-30J-002270</t>
  </si>
  <si>
    <t>3420/25</t>
  </si>
  <si>
    <t>970/25</t>
  </si>
  <si>
    <t>29.09.2025.</t>
  </si>
  <si>
    <t>02.10.2025.</t>
  </si>
  <si>
    <t>44-87186050-2509</t>
  </si>
  <si>
    <t>64-86238582-2509</t>
  </si>
  <si>
    <t>74838-201831-25</t>
  </si>
  <si>
    <t>25-411-8351</t>
  </si>
  <si>
    <t>01.10.2025.</t>
  </si>
  <si>
    <t>25-411-8350</t>
  </si>
  <si>
    <t>25-14-539677</t>
  </si>
  <si>
    <t>25-14-539678</t>
  </si>
  <si>
    <t>IF25-03868</t>
  </si>
  <si>
    <t>25-14-543672</t>
  </si>
  <si>
    <t>014238/2025</t>
  </si>
  <si>
    <t>2670/25</t>
  </si>
  <si>
    <t>IF83/2025</t>
  </si>
  <si>
    <t>25-360-000693</t>
  </si>
  <si>
    <t>2669/25</t>
  </si>
  <si>
    <t>RB18596/25</t>
  </si>
  <si>
    <t>RÄ 2025-1104168</t>
  </si>
  <si>
    <t>IF25-03857</t>
  </si>
  <si>
    <t>IF5-4477</t>
  </si>
  <si>
    <t>11568-C4-2025-122307</t>
  </si>
  <si>
    <t>11568-C4-2025-124942</t>
  </si>
  <si>
    <t>11568-C4-2025-125145</t>
  </si>
  <si>
    <t>13013-C4-2025-15540</t>
  </si>
  <si>
    <t>13013-C4-2025-15552</t>
  </si>
  <si>
    <t>21067-C4-2025-17423</t>
  </si>
  <si>
    <t>21202-C4-2025-16855</t>
  </si>
  <si>
    <t>21202-C4-2025-16856</t>
  </si>
  <si>
    <t>25038-C4-2025-39726</t>
  </si>
  <si>
    <t>VPR-250930-038</t>
  </si>
  <si>
    <t>2025-136-1-2486</t>
  </si>
  <si>
    <t>25-3000-001457</t>
  </si>
  <si>
    <t>11-1394/2025</t>
  </si>
  <si>
    <t>3332/25</t>
  </si>
  <si>
    <t>IF25-2289</t>
  </si>
  <si>
    <t>IF25061236</t>
  </si>
  <si>
    <t>RB18449/25</t>
  </si>
  <si>
    <t>26.09.2025.</t>
  </si>
  <si>
    <t>RB18446/25</t>
  </si>
  <si>
    <t>25-39A-001748</t>
  </si>
  <si>
    <t>IF25060893</t>
  </si>
  <si>
    <t>27.09.2025.</t>
  </si>
  <si>
    <t>25-300-000070</t>
  </si>
  <si>
    <t>IF25-2246</t>
  </si>
  <si>
    <t>23.09.2025.</t>
  </si>
  <si>
    <t>ifvp-14808/25</t>
  </si>
  <si>
    <t>2590/25</t>
  </si>
  <si>
    <t>IF25059666</t>
  </si>
  <si>
    <t>RB18157/25</t>
  </si>
  <si>
    <t>3255/25</t>
  </si>
  <si>
    <t>17.09.2025.</t>
  </si>
  <si>
    <t>25038-C4-2025-37628</t>
  </si>
  <si>
    <t>RÄ 2025-1104107</t>
  </si>
  <si>
    <t>25-39A-001742</t>
  </si>
  <si>
    <t>IF25-03762</t>
  </si>
  <si>
    <t>RB18158/25</t>
  </si>
  <si>
    <t>IR2025-3519</t>
  </si>
  <si>
    <t>25-411-8246</t>
  </si>
  <si>
    <t>3298/25</t>
  </si>
  <si>
    <t>21202-C4-2025-16408</t>
  </si>
  <si>
    <t>IF25-03811</t>
  </si>
  <si>
    <t>RB18360/25</t>
  </si>
  <si>
    <t>RB18362/25</t>
  </si>
  <si>
    <t>25-39A-001752</t>
  </si>
  <si>
    <t>RÄ 2025-1104143</t>
  </si>
  <si>
    <t>014020/2025</t>
  </si>
  <si>
    <t>25-39A-001751</t>
  </si>
  <si>
    <t>RÄ 2025-1104144</t>
  </si>
  <si>
    <t>21016-C4-2025-25976</t>
  </si>
  <si>
    <t>25038-C4-2025-36321</t>
  </si>
  <si>
    <t>11-1277/2025</t>
  </si>
  <si>
    <t>RB17638/25</t>
  </si>
  <si>
    <t>11568-C4-2025-115540</t>
  </si>
  <si>
    <t>13013-C4-2025-14719</t>
  </si>
  <si>
    <t>RB17639/25</t>
  </si>
  <si>
    <t>3169/25</t>
  </si>
  <si>
    <t>IF5-4219</t>
  </si>
  <si>
    <t>13.09.2025.</t>
  </si>
  <si>
    <t>2025-136-1-2324</t>
  </si>
  <si>
    <t>SRVP0918/25-003</t>
  </si>
  <si>
    <t>25-461-1004</t>
  </si>
  <si>
    <t>IF25058401</t>
  </si>
  <si>
    <t>013604/2025</t>
  </si>
  <si>
    <t>IR2025-3274</t>
  </si>
  <si>
    <t>RÄ 2025-1103834</t>
  </si>
  <si>
    <t>RÄ 2025-1103822</t>
  </si>
  <si>
    <t>RÄ 2025-1103827</t>
  </si>
  <si>
    <t>IF25055569</t>
  </si>
  <si>
    <t>06.09.2025.</t>
  </si>
  <si>
    <t>Carina</t>
  </si>
  <si>
    <t>k-to</t>
  </si>
  <si>
    <t>2700-001</t>
  </si>
  <si>
    <t>2700-0000</t>
  </si>
  <si>
    <t>razlika</t>
  </si>
  <si>
    <t>konačni</t>
  </si>
  <si>
    <t>ne odbija se pdv-e OASIS</t>
  </si>
  <si>
    <t>ne odbija se</t>
  </si>
  <si>
    <t xml:space="preserve">avr-placeno  </t>
  </si>
  <si>
    <t>moj konto 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</si>
</sst>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4" fontId="0" fillId="0" borderId="0" xfId="0" applyNumberFormat="1"/>
    <xf numFmtId="4" fontId="0" fillId="0" borderId="0" xfId="0" applyNumberFormat="1"/>
    <xf numFmtId="4" fontId="0" fillId="33" borderId="0" xfId="0" applyNumberFormat="1" applyFill="1"/>
    <xf numFmtId="14" fontId="0" fillId="34" borderId="0" xfId="0" applyNumberFormat="1" applyFill="1"/>
    <xf numFmtId="0" fontId="0" fillId="34" borderId="0" xfId="0" applyFill="1"/>
    <xf numFmtId="4" fontId="0" fillId="34" borderId="0" xfId="0" applyNumberFormat="1" applyFill="1"/>
    <xf numFmtId="4" fontId="0" fillId="35" borderId="0" xfId="0" applyNumberFormat="1" applyFill="1"/>
    <xf numFmtId="4" fontId="0" fillId="36" borderId="0" xfId="0" applyNumberFormat="1" applyFill="1"/>
    <xf numFmtId="14" fontId="0" fillId="36" borderId="0" xfId="0" applyNumberFormat="1" applyFill="1"/>
    <xf numFmtId="0" fontId="0" fillId="36" borderId="0" xfId="0" applyFill="1"/>
    <xf numFmtId="0" fontId="0" fillId="33" borderId="0" xfId="0" applyFill="1"/>
    <xf numFmtId="0" fontId="16" fillId="0" borderId="0" xfId="0" applyFont="1"/>
    <xf numFmtId="4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1"/>
  <sheetViews>
    <sheetView tabSelected="1" topLeftCell="A193" workbookViewId="0">
      <selection activeCell="E215" sqref="E215"/>
    </sheetView>
  </sheetViews>
  <sheetFormatPr defaultRowHeight="15" x14ac:dyDescent="0.25"/>
  <cols>
    <col min="1" max="1" width="11.85546875" customWidth="1"/>
    <col min="2" max="2" width="22.42578125" bestFit="1" customWidth="1"/>
    <col min="3" max="3" width="10.140625" bestFit="1" customWidth="1"/>
    <col min="6" max="6" width="10" bestFit="1" customWidth="1"/>
    <col min="9" max="9" width="13.140625" style="2" bestFit="1" customWidth="1"/>
    <col min="10" max="10" width="12.7109375" style="2" bestFit="1" customWidth="1"/>
    <col min="11" max="12" width="9.28515625" style="2" bestFit="1" customWidth="1"/>
    <col min="13" max="13" width="13.5703125" style="2" bestFit="1" customWidth="1"/>
    <col min="14" max="14" width="10.140625" style="2" bestFit="1" customWidth="1"/>
    <col min="15" max="15" width="9.85546875" bestFit="1" customWidth="1"/>
    <col min="16" max="16" width="10.140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5" x14ac:dyDescent="0.25">
      <c r="A2" s="4">
        <v>36923</v>
      </c>
      <c r="B2" s="5" t="s">
        <v>31</v>
      </c>
      <c r="C2" s="5">
        <v>340552064</v>
      </c>
      <c r="D2" s="5" t="s">
        <v>22</v>
      </c>
      <c r="E2" s="5" t="s">
        <v>23</v>
      </c>
      <c r="F2" s="5">
        <v>110232691</v>
      </c>
      <c r="G2" s="5" t="s">
        <v>30</v>
      </c>
      <c r="H2" s="5" t="s">
        <v>30</v>
      </c>
      <c r="I2" s="6">
        <v>158384.60999999999</v>
      </c>
      <c r="J2" s="6">
        <v>0</v>
      </c>
      <c r="K2" s="6"/>
      <c r="L2" s="6"/>
      <c r="M2" s="6"/>
      <c r="N2" s="6">
        <f>+I2*0.2</f>
        <v>31676.921999999999</v>
      </c>
      <c r="O2" s="6">
        <f>+N2-J2</f>
        <v>31676.921999999999</v>
      </c>
    </row>
    <row r="3" spans="1:15" x14ac:dyDescent="0.25">
      <c r="A3" s="1">
        <v>36923</v>
      </c>
      <c r="B3" t="s">
        <v>129</v>
      </c>
      <c r="C3">
        <v>346694637</v>
      </c>
      <c r="D3" t="s">
        <v>22</v>
      </c>
      <c r="E3" t="s">
        <v>23</v>
      </c>
      <c r="F3">
        <v>100214228</v>
      </c>
      <c r="G3" t="s">
        <v>114</v>
      </c>
      <c r="H3" t="s">
        <v>127</v>
      </c>
      <c r="I3" s="2">
        <v>3750</v>
      </c>
      <c r="J3" s="2">
        <v>0</v>
      </c>
      <c r="K3" s="2" t="s">
        <v>219</v>
      </c>
      <c r="L3" s="2">
        <v>3.9506172839506174E-3</v>
      </c>
    </row>
    <row r="4" spans="1:15" x14ac:dyDescent="0.25">
      <c r="A4" s="1">
        <v>36923</v>
      </c>
      <c r="B4" t="s">
        <v>130</v>
      </c>
      <c r="C4">
        <v>346694663</v>
      </c>
      <c r="D4" t="s">
        <v>22</v>
      </c>
      <c r="E4" t="s">
        <v>23</v>
      </c>
      <c r="F4">
        <v>100214228</v>
      </c>
      <c r="G4" t="s">
        <v>114</v>
      </c>
      <c r="H4" t="s">
        <v>127</v>
      </c>
      <c r="I4" s="2">
        <v>3750</v>
      </c>
      <c r="J4" s="2">
        <v>0</v>
      </c>
      <c r="K4" s="2" t="s">
        <v>219</v>
      </c>
    </row>
    <row r="5" spans="1:15" x14ac:dyDescent="0.25">
      <c r="A5" s="1">
        <v>36923</v>
      </c>
      <c r="B5" t="s">
        <v>132</v>
      </c>
      <c r="C5">
        <v>346701834</v>
      </c>
      <c r="D5" t="s">
        <v>22</v>
      </c>
      <c r="E5" t="s">
        <v>23</v>
      </c>
      <c r="F5">
        <v>100214228</v>
      </c>
      <c r="G5" t="s">
        <v>114</v>
      </c>
      <c r="H5" t="s">
        <v>127</v>
      </c>
      <c r="I5" s="2">
        <v>3750</v>
      </c>
      <c r="J5" s="2">
        <v>0</v>
      </c>
      <c r="K5" s="2" t="s">
        <v>219</v>
      </c>
    </row>
    <row r="6" spans="1:15" x14ac:dyDescent="0.25">
      <c r="A6" s="1">
        <v>36923</v>
      </c>
      <c r="B6" t="s">
        <v>113</v>
      </c>
      <c r="C6">
        <v>349743658</v>
      </c>
      <c r="D6" t="s">
        <v>22</v>
      </c>
      <c r="E6" t="s">
        <v>23</v>
      </c>
      <c r="F6">
        <v>101708173</v>
      </c>
      <c r="G6" t="s">
        <v>114</v>
      </c>
      <c r="H6" t="s">
        <v>115</v>
      </c>
      <c r="I6" s="2">
        <v>30.77</v>
      </c>
      <c r="J6" s="2">
        <v>6.16</v>
      </c>
    </row>
    <row r="7" spans="1:15" x14ac:dyDescent="0.25">
      <c r="A7" s="1">
        <v>36923</v>
      </c>
      <c r="B7" t="s">
        <v>116</v>
      </c>
      <c r="C7">
        <v>350036780</v>
      </c>
      <c r="D7" t="s">
        <v>22</v>
      </c>
      <c r="E7" t="s">
        <v>23</v>
      </c>
      <c r="F7">
        <v>101708173</v>
      </c>
      <c r="G7" t="s">
        <v>114</v>
      </c>
      <c r="H7" t="s">
        <v>115</v>
      </c>
      <c r="I7" s="2">
        <v>63.87</v>
      </c>
      <c r="J7" s="2">
        <v>12.78</v>
      </c>
    </row>
    <row r="8" spans="1:15" x14ac:dyDescent="0.25">
      <c r="A8" s="1">
        <v>36923</v>
      </c>
      <c r="B8" t="s">
        <v>113</v>
      </c>
      <c r="C8">
        <v>349659415</v>
      </c>
      <c r="D8" t="s">
        <v>22</v>
      </c>
      <c r="E8" t="s">
        <v>23</v>
      </c>
      <c r="F8">
        <v>100236944</v>
      </c>
      <c r="G8" t="s">
        <v>114</v>
      </c>
      <c r="H8" t="s">
        <v>115</v>
      </c>
      <c r="I8" s="2">
        <v>71.67</v>
      </c>
      <c r="J8" s="2">
        <v>14.33</v>
      </c>
    </row>
    <row r="9" spans="1:15" x14ac:dyDescent="0.25">
      <c r="A9" s="1">
        <v>36923</v>
      </c>
      <c r="B9" t="s">
        <v>113</v>
      </c>
      <c r="C9">
        <v>350076428</v>
      </c>
      <c r="D9" t="s">
        <v>22</v>
      </c>
      <c r="E9" t="s">
        <v>23</v>
      </c>
      <c r="F9">
        <v>108278033</v>
      </c>
      <c r="G9" t="s">
        <v>114</v>
      </c>
      <c r="H9" t="s">
        <v>115</v>
      </c>
      <c r="I9" s="2">
        <v>221.69</v>
      </c>
      <c r="J9" s="2">
        <v>44.34</v>
      </c>
    </row>
    <row r="10" spans="1:15" x14ac:dyDescent="0.25">
      <c r="A10" s="1">
        <v>36923</v>
      </c>
      <c r="B10" t="s">
        <v>113</v>
      </c>
      <c r="C10">
        <v>349897518</v>
      </c>
      <c r="D10" t="s">
        <v>22</v>
      </c>
      <c r="E10" t="s">
        <v>23</v>
      </c>
      <c r="F10">
        <v>110636147</v>
      </c>
      <c r="G10" t="s">
        <v>114</v>
      </c>
      <c r="H10" t="s">
        <v>115</v>
      </c>
      <c r="I10" s="2">
        <v>250</v>
      </c>
      <c r="J10" s="2">
        <v>50</v>
      </c>
    </row>
    <row r="11" spans="1:15" x14ac:dyDescent="0.25">
      <c r="A11" s="1">
        <v>36923</v>
      </c>
      <c r="B11" t="s">
        <v>202</v>
      </c>
      <c r="C11">
        <v>342712606</v>
      </c>
      <c r="D11" t="s">
        <v>22</v>
      </c>
      <c r="E11" t="s">
        <v>23</v>
      </c>
      <c r="F11">
        <v>100929499</v>
      </c>
      <c r="G11" t="s">
        <v>71</v>
      </c>
      <c r="H11" t="s">
        <v>66</v>
      </c>
      <c r="I11" s="2">
        <v>456.4</v>
      </c>
      <c r="J11" s="3">
        <v>91.28</v>
      </c>
    </row>
    <row r="12" spans="1:15" x14ac:dyDescent="0.25">
      <c r="A12" s="1">
        <v>36923</v>
      </c>
      <c r="B12" t="s">
        <v>116</v>
      </c>
      <c r="C12">
        <v>349699167</v>
      </c>
      <c r="D12" t="s">
        <v>22</v>
      </c>
      <c r="E12" t="s">
        <v>23</v>
      </c>
      <c r="F12">
        <v>100236944</v>
      </c>
      <c r="G12" t="s">
        <v>114</v>
      </c>
      <c r="H12" t="s">
        <v>115</v>
      </c>
      <c r="I12" s="2">
        <v>648.21</v>
      </c>
      <c r="J12" s="2">
        <v>129.63999999999999</v>
      </c>
    </row>
    <row r="13" spans="1:15" x14ac:dyDescent="0.25">
      <c r="A13" s="1">
        <v>36923</v>
      </c>
      <c r="B13" t="s">
        <v>123</v>
      </c>
      <c r="C13">
        <v>347914964</v>
      </c>
      <c r="D13" t="s">
        <v>22</v>
      </c>
      <c r="E13" t="s">
        <v>23</v>
      </c>
      <c r="F13">
        <v>104318304</v>
      </c>
      <c r="G13" t="s">
        <v>114</v>
      </c>
      <c r="H13" t="s">
        <v>122</v>
      </c>
      <c r="I13" s="2">
        <v>1415.83</v>
      </c>
      <c r="J13" s="3">
        <v>283.17</v>
      </c>
    </row>
    <row r="14" spans="1:15" x14ac:dyDescent="0.25">
      <c r="A14" s="1">
        <v>36923</v>
      </c>
      <c r="B14" t="s">
        <v>158</v>
      </c>
      <c r="C14">
        <v>345677101</v>
      </c>
      <c r="D14" t="s">
        <v>22</v>
      </c>
      <c r="E14" t="s">
        <v>23</v>
      </c>
      <c r="F14">
        <v>100014203</v>
      </c>
      <c r="G14" t="s">
        <v>159</v>
      </c>
      <c r="H14" t="s">
        <v>121</v>
      </c>
      <c r="I14" s="2">
        <v>1888</v>
      </c>
      <c r="J14" s="3">
        <v>377.6</v>
      </c>
    </row>
    <row r="15" spans="1:15" x14ac:dyDescent="0.25">
      <c r="A15" s="9">
        <v>36923</v>
      </c>
      <c r="B15" s="10" t="s">
        <v>98</v>
      </c>
      <c r="C15" s="10">
        <v>341927389</v>
      </c>
      <c r="D15" s="10" t="s">
        <v>22</v>
      </c>
      <c r="E15" s="10" t="s">
        <v>23</v>
      </c>
      <c r="F15" s="10">
        <v>103544167</v>
      </c>
      <c r="G15" s="10" t="s">
        <v>71</v>
      </c>
      <c r="H15" s="10" t="s">
        <v>71</v>
      </c>
      <c r="I15" s="8">
        <v>1916.67</v>
      </c>
      <c r="J15" s="8">
        <v>383.33</v>
      </c>
      <c r="K15" s="2" t="s">
        <v>218</v>
      </c>
    </row>
    <row r="16" spans="1:15" x14ac:dyDescent="0.25">
      <c r="A16" s="1">
        <v>36923</v>
      </c>
      <c r="B16" t="s">
        <v>187</v>
      </c>
      <c r="C16">
        <v>345316250</v>
      </c>
      <c r="D16" t="s">
        <v>22</v>
      </c>
      <c r="E16" t="s">
        <v>23</v>
      </c>
      <c r="F16">
        <v>104711433</v>
      </c>
      <c r="G16" t="s">
        <v>16</v>
      </c>
      <c r="H16" t="s">
        <v>159</v>
      </c>
      <c r="I16" s="2">
        <v>2414.1</v>
      </c>
      <c r="J16" s="3">
        <v>482.82</v>
      </c>
    </row>
    <row r="17" spans="1:10" x14ac:dyDescent="0.25">
      <c r="A17" s="1">
        <v>36923</v>
      </c>
      <c r="B17" t="s">
        <v>95</v>
      </c>
      <c r="C17">
        <v>335693593</v>
      </c>
      <c r="D17" t="s">
        <v>22</v>
      </c>
      <c r="E17" t="s">
        <v>23</v>
      </c>
      <c r="F17">
        <v>111181774</v>
      </c>
      <c r="G17" t="s">
        <v>53</v>
      </c>
      <c r="H17" t="s">
        <v>53</v>
      </c>
      <c r="I17" s="2">
        <v>2800</v>
      </c>
      <c r="J17" s="3">
        <v>560</v>
      </c>
    </row>
    <row r="18" spans="1:10" x14ac:dyDescent="0.25">
      <c r="A18" s="1">
        <v>36923</v>
      </c>
      <c r="B18" t="s">
        <v>134</v>
      </c>
      <c r="C18">
        <v>346227758</v>
      </c>
      <c r="D18" t="s">
        <v>22</v>
      </c>
      <c r="E18" t="s">
        <v>23</v>
      </c>
      <c r="F18">
        <v>102519919</v>
      </c>
      <c r="G18" t="s">
        <v>114</v>
      </c>
      <c r="H18" t="s">
        <v>114</v>
      </c>
      <c r="I18" s="2">
        <v>3000</v>
      </c>
      <c r="J18" s="3">
        <v>600</v>
      </c>
    </row>
    <row r="19" spans="1:10" x14ac:dyDescent="0.25">
      <c r="A19" s="1">
        <v>36923</v>
      </c>
      <c r="B19" t="s">
        <v>175</v>
      </c>
      <c r="C19">
        <v>344507504</v>
      </c>
      <c r="D19" t="s">
        <v>22</v>
      </c>
      <c r="E19" t="s">
        <v>23</v>
      </c>
      <c r="F19">
        <v>100177949</v>
      </c>
      <c r="G19" t="s">
        <v>28</v>
      </c>
      <c r="H19" t="s">
        <v>28</v>
      </c>
      <c r="I19" s="2">
        <v>3109.44</v>
      </c>
      <c r="J19" s="3">
        <v>621.89</v>
      </c>
    </row>
    <row r="20" spans="1:10" x14ac:dyDescent="0.25">
      <c r="A20" s="1">
        <v>36923</v>
      </c>
      <c r="B20" t="s">
        <v>56</v>
      </c>
      <c r="C20">
        <v>339587254</v>
      </c>
      <c r="D20" t="s">
        <v>22</v>
      </c>
      <c r="E20" t="s">
        <v>23</v>
      </c>
      <c r="F20">
        <v>101514568</v>
      </c>
      <c r="G20" t="s">
        <v>45</v>
      </c>
      <c r="H20" t="s">
        <v>46</v>
      </c>
      <c r="I20" s="2">
        <v>3178</v>
      </c>
      <c r="J20" s="3">
        <v>635.6</v>
      </c>
    </row>
    <row r="21" spans="1:10" x14ac:dyDescent="0.25">
      <c r="A21" s="1">
        <v>36923</v>
      </c>
      <c r="B21" t="s">
        <v>105</v>
      </c>
      <c r="C21">
        <v>336963558</v>
      </c>
      <c r="D21" t="s">
        <v>22</v>
      </c>
      <c r="E21" t="s">
        <v>23</v>
      </c>
      <c r="F21">
        <v>102519919</v>
      </c>
      <c r="G21" t="s">
        <v>88</v>
      </c>
      <c r="H21" t="s">
        <v>88</v>
      </c>
      <c r="I21" s="2">
        <v>3500</v>
      </c>
      <c r="J21" s="3">
        <v>700</v>
      </c>
    </row>
    <row r="22" spans="1:10" x14ac:dyDescent="0.25">
      <c r="A22" s="1">
        <v>36923</v>
      </c>
      <c r="B22">
        <v>9092301273</v>
      </c>
      <c r="C22">
        <v>348478744</v>
      </c>
      <c r="D22" t="s">
        <v>22</v>
      </c>
      <c r="E22" t="s">
        <v>23</v>
      </c>
      <c r="F22">
        <v>101038731</v>
      </c>
      <c r="G22" t="s">
        <v>114</v>
      </c>
      <c r="H22" t="s">
        <v>117</v>
      </c>
      <c r="I22" s="2">
        <v>3972.5</v>
      </c>
      <c r="J22" s="3">
        <v>794.5</v>
      </c>
    </row>
    <row r="23" spans="1:10" x14ac:dyDescent="0.25">
      <c r="A23" s="1">
        <v>36923</v>
      </c>
      <c r="B23" t="s">
        <v>37</v>
      </c>
      <c r="C23">
        <v>341419060</v>
      </c>
      <c r="D23" t="s">
        <v>22</v>
      </c>
      <c r="E23" t="s">
        <v>23</v>
      </c>
      <c r="F23">
        <v>101514568</v>
      </c>
      <c r="G23" t="s">
        <v>38</v>
      </c>
      <c r="H23" t="s">
        <v>39</v>
      </c>
      <c r="I23" s="2">
        <v>4089</v>
      </c>
      <c r="J23" s="3">
        <v>817.8</v>
      </c>
    </row>
    <row r="24" spans="1:10" x14ac:dyDescent="0.25">
      <c r="A24" s="1">
        <v>36923</v>
      </c>
      <c r="B24">
        <v>9092695015</v>
      </c>
      <c r="C24">
        <v>348494579</v>
      </c>
      <c r="D24" t="s">
        <v>22</v>
      </c>
      <c r="E24" t="s">
        <v>23</v>
      </c>
      <c r="F24">
        <v>101038731</v>
      </c>
      <c r="G24" t="s">
        <v>114</v>
      </c>
      <c r="H24" t="s">
        <v>117</v>
      </c>
      <c r="I24" s="2">
        <v>4865</v>
      </c>
      <c r="J24" s="3">
        <v>973</v>
      </c>
    </row>
    <row r="25" spans="1:10" x14ac:dyDescent="0.25">
      <c r="A25" s="1">
        <v>36923</v>
      </c>
      <c r="B25" t="s">
        <v>27</v>
      </c>
      <c r="C25">
        <v>344729392</v>
      </c>
      <c r="D25" t="s">
        <v>22</v>
      </c>
      <c r="E25" t="s">
        <v>23</v>
      </c>
      <c r="F25">
        <v>102519919</v>
      </c>
      <c r="G25" t="s">
        <v>28</v>
      </c>
      <c r="H25" t="s">
        <v>16</v>
      </c>
      <c r="I25" s="2">
        <v>5000</v>
      </c>
      <c r="J25" s="3">
        <v>1000</v>
      </c>
    </row>
    <row r="26" spans="1:10" x14ac:dyDescent="0.25">
      <c r="A26" s="1">
        <v>36923</v>
      </c>
      <c r="B26">
        <v>2501406</v>
      </c>
      <c r="C26">
        <v>343545718</v>
      </c>
      <c r="D26" t="s">
        <v>22</v>
      </c>
      <c r="E26" t="s">
        <v>23</v>
      </c>
      <c r="F26">
        <v>101645836</v>
      </c>
      <c r="G26" t="s">
        <v>26</v>
      </c>
      <c r="H26" t="s">
        <v>26</v>
      </c>
      <c r="I26" s="2">
        <v>5049</v>
      </c>
      <c r="J26" s="3">
        <v>1009.8</v>
      </c>
    </row>
    <row r="27" spans="1:10" x14ac:dyDescent="0.25">
      <c r="A27" s="1">
        <v>36923</v>
      </c>
      <c r="B27" t="s">
        <v>139</v>
      </c>
      <c r="C27">
        <v>346058096</v>
      </c>
      <c r="D27" t="s">
        <v>22</v>
      </c>
      <c r="E27" t="s">
        <v>23</v>
      </c>
      <c r="F27">
        <v>105305604</v>
      </c>
      <c r="G27" t="s">
        <v>121</v>
      </c>
      <c r="H27" t="s">
        <v>114</v>
      </c>
      <c r="I27" s="2">
        <v>5086.8</v>
      </c>
      <c r="J27" s="3">
        <v>1017.36</v>
      </c>
    </row>
    <row r="28" spans="1:10" x14ac:dyDescent="0.25">
      <c r="A28" s="1">
        <v>36923</v>
      </c>
      <c r="B28" t="s">
        <v>170</v>
      </c>
      <c r="C28">
        <v>344315080</v>
      </c>
      <c r="D28" t="s">
        <v>22</v>
      </c>
      <c r="E28" t="s">
        <v>23</v>
      </c>
      <c r="F28">
        <v>100014203</v>
      </c>
      <c r="G28" t="s">
        <v>166</v>
      </c>
      <c r="H28" t="s">
        <v>28</v>
      </c>
      <c r="I28" s="2">
        <v>5664</v>
      </c>
      <c r="J28" s="3">
        <v>1132.8</v>
      </c>
    </row>
    <row r="29" spans="1:10" x14ac:dyDescent="0.25">
      <c r="A29" s="1">
        <v>36923</v>
      </c>
      <c r="B29" t="s">
        <v>44</v>
      </c>
      <c r="C29">
        <v>339367681</v>
      </c>
      <c r="D29" t="s">
        <v>22</v>
      </c>
      <c r="E29" t="s">
        <v>23</v>
      </c>
      <c r="F29">
        <v>103280676</v>
      </c>
      <c r="G29" t="s">
        <v>45</v>
      </c>
      <c r="H29" t="s">
        <v>46</v>
      </c>
      <c r="I29" s="2">
        <v>5712</v>
      </c>
      <c r="J29" s="3">
        <v>1142.4000000000001</v>
      </c>
    </row>
    <row r="30" spans="1:10" x14ac:dyDescent="0.25">
      <c r="A30" s="1">
        <v>36923</v>
      </c>
      <c r="B30" t="s">
        <v>92</v>
      </c>
      <c r="C30">
        <v>336279674</v>
      </c>
      <c r="D30" t="s">
        <v>22</v>
      </c>
      <c r="E30" t="s">
        <v>23</v>
      </c>
      <c r="F30">
        <v>103280676</v>
      </c>
      <c r="G30" t="s">
        <v>53</v>
      </c>
      <c r="H30" t="s">
        <v>90</v>
      </c>
      <c r="I30" s="2">
        <v>5712</v>
      </c>
      <c r="J30" s="3">
        <v>1142.4000000000001</v>
      </c>
    </row>
    <row r="31" spans="1:10" x14ac:dyDescent="0.25">
      <c r="A31" s="1">
        <v>36923</v>
      </c>
      <c r="B31" t="s">
        <v>102</v>
      </c>
      <c r="C31">
        <v>341624206</v>
      </c>
      <c r="D31" t="s">
        <v>22</v>
      </c>
      <c r="E31" t="s">
        <v>23</v>
      </c>
      <c r="F31">
        <v>103280676</v>
      </c>
      <c r="G31" t="s">
        <v>39</v>
      </c>
      <c r="H31" t="s">
        <v>71</v>
      </c>
      <c r="I31" s="2">
        <v>5712</v>
      </c>
      <c r="J31" s="3">
        <v>1142.4000000000001</v>
      </c>
    </row>
    <row r="32" spans="1:10" x14ac:dyDescent="0.25">
      <c r="A32" s="1">
        <v>36923</v>
      </c>
      <c r="B32" t="s">
        <v>157</v>
      </c>
      <c r="C32">
        <v>345897944</v>
      </c>
      <c r="D32" t="s">
        <v>22</v>
      </c>
      <c r="E32" t="s">
        <v>23</v>
      </c>
      <c r="F32">
        <v>103280676</v>
      </c>
      <c r="G32" t="s">
        <v>121</v>
      </c>
      <c r="H32" t="s">
        <v>121</v>
      </c>
      <c r="I32" s="2">
        <v>5712</v>
      </c>
      <c r="J32" s="3">
        <v>1142.4000000000001</v>
      </c>
    </row>
    <row r="33" spans="1:10" x14ac:dyDescent="0.25">
      <c r="A33" s="1">
        <v>36923</v>
      </c>
      <c r="B33" t="s">
        <v>162</v>
      </c>
      <c r="C33">
        <v>345671996</v>
      </c>
      <c r="D33" t="s">
        <v>22</v>
      </c>
      <c r="E33" t="s">
        <v>23</v>
      </c>
      <c r="F33">
        <v>103280676</v>
      </c>
      <c r="G33" t="s">
        <v>163</v>
      </c>
      <c r="H33" t="s">
        <v>121</v>
      </c>
      <c r="I33" s="2">
        <v>5712</v>
      </c>
      <c r="J33" s="3">
        <v>1142.4000000000001</v>
      </c>
    </row>
    <row r="34" spans="1:10" x14ac:dyDescent="0.25">
      <c r="A34" s="1">
        <v>36923</v>
      </c>
      <c r="B34" t="s">
        <v>169</v>
      </c>
      <c r="C34">
        <v>343936182</v>
      </c>
      <c r="D34" t="s">
        <v>22</v>
      </c>
      <c r="E34" t="s">
        <v>23</v>
      </c>
      <c r="F34">
        <v>103280676</v>
      </c>
      <c r="G34" t="s">
        <v>26</v>
      </c>
      <c r="H34" t="s">
        <v>166</v>
      </c>
      <c r="I34" s="2">
        <v>5712</v>
      </c>
      <c r="J34" s="3">
        <v>1142.4000000000001</v>
      </c>
    </row>
    <row r="35" spans="1:10" x14ac:dyDescent="0.25">
      <c r="A35" s="1">
        <v>36923</v>
      </c>
      <c r="B35" t="s">
        <v>203</v>
      </c>
      <c r="C35">
        <v>342486673</v>
      </c>
      <c r="D35" t="s">
        <v>22</v>
      </c>
      <c r="E35" t="s">
        <v>23</v>
      </c>
      <c r="F35">
        <v>103280676</v>
      </c>
      <c r="G35" t="s">
        <v>172</v>
      </c>
      <c r="H35" t="s">
        <v>66</v>
      </c>
      <c r="I35" s="2">
        <v>5712</v>
      </c>
      <c r="J35" s="3">
        <v>1142.4000000000001</v>
      </c>
    </row>
    <row r="36" spans="1:10" x14ac:dyDescent="0.25">
      <c r="A36" s="1">
        <v>36923</v>
      </c>
      <c r="B36" t="s">
        <v>209</v>
      </c>
      <c r="C36">
        <v>338918950</v>
      </c>
      <c r="D36" t="s">
        <v>22</v>
      </c>
      <c r="E36" t="s">
        <v>23</v>
      </c>
      <c r="F36">
        <v>103280676</v>
      </c>
      <c r="G36" t="s">
        <v>210</v>
      </c>
      <c r="H36" t="s">
        <v>45</v>
      </c>
      <c r="I36" s="2">
        <v>5712</v>
      </c>
      <c r="J36" s="3">
        <v>1142.4000000000001</v>
      </c>
    </row>
    <row r="37" spans="1:10" x14ac:dyDescent="0.25">
      <c r="A37" s="1">
        <v>36923</v>
      </c>
      <c r="B37">
        <v>1025038662</v>
      </c>
      <c r="C37">
        <v>342076430</v>
      </c>
      <c r="D37" t="s">
        <v>22</v>
      </c>
      <c r="E37" t="s">
        <v>23</v>
      </c>
      <c r="F37">
        <v>101721247</v>
      </c>
      <c r="G37" t="s">
        <v>39</v>
      </c>
      <c r="H37" t="s">
        <v>172</v>
      </c>
      <c r="I37" s="2">
        <v>5890</v>
      </c>
      <c r="J37" s="3">
        <v>1178</v>
      </c>
    </row>
    <row r="38" spans="1:10" x14ac:dyDescent="0.25">
      <c r="A38" s="1">
        <v>36923</v>
      </c>
      <c r="B38" t="s">
        <v>204</v>
      </c>
      <c r="C38">
        <v>342638263</v>
      </c>
      <c r="D38" t="s">
        <v>22</v>
      </c>
      <c r="E38" t="s">
        <v>23</v>
      </c>
      <c r="F38">
        <v>104711433</v>
      </c>
      <c r="G38" t="s">
        <v>66</v>
      </c>
      <c r="H38" t="s">
        <v>66</v>
      </c>
      <c r="I38" s="2">
        <v>6426.4</v>
      </c>
      <c r="J38" s="3">
        <v>1285.28</v>
      </c>
    </row>
    <row r="39" spans="1:10" x14ac:dyDescent="0.25">
      <c r="A39" s="1">
        <v>36923</v>
      </c>
      <c r="B39" t="s">
        <v>183</v>
      </c>
      <c r="C39">
        <v>345114771</v>
      </c>
      <c r="D39" t="s">
        <v>22</v>
      </c>
      <c r="E39" t="s">
        <v>23</v>
      </c>
      <c r="F39">
        <v>100014203</v>
      </c>
      <c r="G39" t="s">
        <v>16</v>
      </c>
      <c r="H39" t="s">
        <v>159</v>
      </c>
      <c r="I39" s="2">
        <v>6608</v>
      </c>
      <c r="J39" s="3">
        <v>1321.6</v>
      </c>
    </row>
    <row r="40" spans="1:10" x14ac:dyDescent="0.25">
      <c r="A40" s="1">
        <v>36923</v>
      </c>
      <c r="B40" t="s">
        <v>24</v>
      </c>
      <c r="C40">
        <v>345015393</v>
      </c>
      <c r="D40" t="s">
        <v>22</v>
      </c>
      <c r="E40" t="s">
        <v>23</v>
      </c>
      <c r="F40">
        <v>108828595</v>
      </c>
      <c r="G40" t="s">
        <v>16</v>
      </c>
      <c r="H40" t="s">
        <v>16</v>
      </c>
      <c r="I40" s="2">
        <v>6890</v>
      </c>
      <c r="J40" s="3">
        <v>1378</v>
      </c>
    </row>
    <row r="41" spans="1:10" x14ac:dyDescent="0.25">
      <c r="A41" s="1">
        <v>36923</v>
      </c>
      <c r="B41" t="s">
        <v>52</v>
      </c>
      <c r="C41">
        <v>339432745</v>
      </c>
      <c r="D41" t="s">
        <v>22</v>
      </c>
      <c r="E41" t="s">
        <v>23</v>
      </c>
      <c r="F41">
        <v>103920327</v>
      </c>
      <c r="G41" t="s">
        <v>53</v>
      </c>
      <c r="H41" t="s">
        <v>46</v>
      </c>
      <c r="I41" s="2">
        <v>6993.68</v>
      </c>
      <c r="J41" s="3">
        <v>1398.74</v>
      </c>
    </row>
    <row r="42" spans="1:10" x14ac:dyDescent="0.25">
      <c r="A42" s="1">
        <v>36923</v>
      </c>
      <c r="B42" t="s">
        <v>160</v>
      </c>
      <c r="C42">
        <v>345676300</v>
      </c>
      <c r="D42" t="s">
        <v>22</v>
      </c>
      <c r="E42" t="s">
        <v>23</v>
      </c>
      <c r="F42">
        <v>100014203</v>
      </c>
      <c r="G42" t="s">
        <v>159</v>
      </c>
      <c r="H42" t="s">
        <v>121</v>
      </c>
      <c r="I42" s="2">
        <v>7315.96</v>
      </c>
      <c r="J42" s="3">
        <v>1463.19</v>
      </c>
    </row>
    <row r="43" spans="1:10" x14ac:dyDescent="0.25">
      <c r="A43" s="1">
        <v>36923</v>
      </c>
      <c r="B43" t="s">
        <v>106</v>
      </c>
      <c r="C43">
        <v>336972612</v>
      </c>
      <c r="D43" t="s">
        <v>22</v>
      </c>
      <c r="E43" t="s">
        <v>23</v>
      </c>
      <c r="F43">
        <v>100014203</v>
      </c>
      <c r="G43" t="s">
        <v>90</v>
      </c>
      <c r="H43" t="s">
        <v>88</v>
      </c>
      <c r="I43" s="2">
        <v>7516.18</v>
      </c>
      <c r="J43" s="3">
        <v>1503.24</v>
      </c>
    </row>
    <row r="44" spans="1:10" x14ac:dyDescent="0.25">
      <c r="A44" s="1">
        <v>36923</v>
      </c>
      <c r="B44" t="s">
        <v>136</v>
      </c>
      <c r="C44">
        <v>346516818</v>
      </c>
      <c r="D44" t="s">
        <v>22</v>
      </c>
      <c r="E44" t="s">
        <v>23</v>
      </c>
      <c r="F44">
        <v>108135781</v>
      </c>
      <c r="G44" t="s">
        <v>114</v>
      </c>
      <c r="H44" t="s">
        <v>114</v>
      </c>
      <c r="I44" s="2">
        <v>7618.03</v>
      </c>
      <c r="J44" s="3">
        <v>1523.61</v>
      </c>
    </row>
    <row r="45" spans="1:10" x14ac:dyDescent="0.25">
      <c r="A45" s="1">
        <v>36923</v>
      </c>
      <c r="B45" t="s">
        <v>99</v>
      </c>
      <c r="C45">
        <v>341820770</v>
      </c>
      <c r="D45" t="s">
        <v>22</v>
      </c>
      <c r="E45" t="s">
        <v>23</v>
      </c>
      <c r="F45">
        <v>109302140</v>
      </c>
      <c r="G45" t="s">
        <v>39</v>
      </c>
      <c r="H45" t="s">
        <v>71</v>
      </c>
      <c r="I45" s="2">
        <v>7666.67</v>
      </c>
      <c r="J45" s="3">
        <v>1533.33</v>
      </c>
    </row>
    <row r="46" spans="1:10" x14ac:dyDescent="0.25">
      <c r="A46" s="1">
        <v>36923</v>
      </c>
      <c r="B46" t="s">
        <v>205</v>
      </c>
      <c r="C46">
        <v>339097290</v>
      </c>
      <c r="D46" t="s">
        <v>22</v>
      </c>
      <c r="E46" t="s">
        <v>23</v>
      </c>
      <c r="F46">
        <v>109302140</v>
      </c>
      <c r="G46" t="s">
        <v>76</v>
      </c>
      <c r="H46" t="s">
        <v>45</v>
      </c>
      <c r="I46" s="2">
        <v>7666.67</v>
      </c>
      <c r="J46" s="3">
        <v>1533.33</v>
      </c>
    </row>
    <row r="47" spans="1:10" x14ac:dyDescent="0.25">
      <c r="A47" s="1">
        <v>36923</v>
      </c>
      <c r="B47" t="s">
        <v>48</v>
      </c>
      <c r="C47">
        <v>339514398</v>
      </c>
      <c r="D47" t="s">
        <v>22</v>
      </c>
      <c r="E47" t="s">
        <v>23</v>
      </c>
      <c r="F47">
        <v>100177949</v>
      </c>
      <c r="G47" t="s">
        <v>45</v>
      </c>
      <c r="H47" t="s">
        <v>46</v>
      </c>
      <c r="I47" s="2">
        <v>7795.8</v>
      </c>
      <c r="J47" s="3">
        <v>1559.16</v>
      </c>
    </row>
    <row r="48" spans="1:10" x14ac:dyDescent="0.25">
      <c r="A48" s="1">
        <v>36923</v>
      </c>
      <c r="B48" t="s">
        <v>70</v>
      </c>
      <c r="C48">
        <v>342953177</v>
      </c>
      <c r="D48" t="s">
        <v>22</v>
      </c>
      <c r="E48" t="s">
        <v>23</v>
      </c>
      <c r="F48">
        <v>100929499</v>
      </c>
      <c r="G48" t="s">
        <v>71</v>
      </c>
      <c r="H48" t="s">
        <v>60</v>
      </c>
      <c r="I48" s="2">
        <v>8000</v>
      </c>
      <c r="J48" s="3">
        <v>1600</v>
      </c>
    </row>
    <row r="49" spans="1:12" x14ac:dyDescent="0.25">
      <c r="A49" s="1">
        <v>36923</v>
      </c>
      <c r="B49" t="s">
        <v>72</v>
      </c>
      <c r="C49">
        <v>342952981</v>
      </c>
      <c r="D49" t="s">
        <v>22</v>
      </c>
      <c r="E49" t="s">
        <v>23</v>
      </c>
      <c r="F49">
        <v>100929499</v>
      </c>
      <c r="G49" t="s">
        <v>39</v>
      </c>
      <c r="H49" t="s">
        <v>60</v>
      </c>
      <c r="I49" s="2">
        <v>8000</v>
      </c>
      <c r="J49" s="3">
        <v>1600</v>
      </c>
    </row>
    <row r="50" spans="1:12" x14ac:dyDescent="0.25">
      <c r="A50" s="1">
        <v>36923</v>
      </c>
      <c r="B50" t="s">
        <v>101</v>
      </c>
      <c r="C50">
        <v>341638276</v>
      </c>
      <c r="D50" t="s">
        <v>22</v>
      </c>
      <c r="E50" t="s">
        <v>23</v>
      </c>
      <c r="F50">
        <v>100929499</v>
      </c>
      <c r="G50" t="s">
        <v>45</v>
      </c>
      <c r="H50" t="s">
        <v>71</v>
      </c>
      <c r="I50" s="2">
        <v>8000</v>
      </c>
      <c r="J50" s="3">
        <v>1600</v>
      </c>
    </row>
    <row r="51" spans="1:12" x14ac:dyDescent="0.25">
      <c r="A51" s="1">
        <v>36923</v>
      </c>
      <c r="B51" t="s">
        <v>126</v>
      </c>
      <c r="C51">
        <v>347235643</v>
      </c>
      <c r="D51" t="s">
        <v>22</v>
      </c>
      <c r="E51" t="s">
        <v>23</v>
      </c>
      <c r="F51">
        <v>100929499</v>
      </c>
      <c r="G51" t="s">
        <v>121</v>
      </c>
      <c r="H51" t="s">
        <v>127</v>
      </c>
      <c r="I51" s="2">
        <v>8000</v>
      </c>
      <c r="J51" s="3">
        <v>1600</v>
      </c>
    </row>
    <row r="52" spans="1:12" x14ac:dyDescent="0.25">
      <c r="A52" s="1">
        <v>36923</v>
      </c>
      <c r="B52" t="s">
        <v>128</v>
      </c>
      <c r="C52">
        <v>347235574</v>
      </c>
      <c r="D52" t="s">
        <v>22</v>
      </c>
      <c r="E52" t="s">
        <v>23</v>
      </c>
      <c r="F52">
        <v>100929499</v>
      </c>
      <c r="G52" t="s">
        <v>121</v>
      </c>
      <c r="H52" t="s">
        <v>127</v>
      </c>
      <c r="I52" s="2">
        <v>8000</v>
      </c>
      <c r="J52" s="3">
        <v>1600</v>
      </c>
    </row>
    <row r="53" spans="1:12" x14ac:dyDescent="0.25">
      <c r="A53" s="1">
        <v>36923</v>
      </c>
      <c r="B53" t="s">
        <v>137</v>
      </c>
      <c r="C53">
        <v>346217780</v>
      </c>
      <c r="D53" t="s">
        <v>22</v>
      </c>
      <c r="E53" t="s">
        <v>23</v>
      </c>
      <c r="F53">
        <v>102519919</v>
      </c>
      <c r="G53" t="s">
        <v>114</v>
      </c>
      <c r="H53" t="s">
        <v>114</v>
      </c>
      <c r="I53" s="2">
        <v>8000</v>
      </c>
      <c r="J53" s="3">
        <v>1600</v>
      </c>
    </row>
    <row r="54" spans="1:12" x14ac:dyDescent="0.25">
      <c r="A54" s="1">
        <v>36923</v>
      </c>
      <c r="B54" t="s">
        <v>168</v>
      </c>
      <c r="C54">
        <v>343925516</v>
      </c>
      <c r="D54" t="s">
        <v>22</v>
      </c>
      <c r="E54" t="s">
        <v>23</v>
      </c>
      <c r="F54">
        <v>102519919</v>
      </c>
      <c r="G54" t="s">
        <v>166</v>
      </c>
      <c r="H54" t="s">
        <v>166</v>
      </c>
      <c r="I54" s="2">
        <v>8000</v>
      </c>
      <c r="J54" s="3">
        <v>1600</v>
      </c>
    </row>
    <row r="55" spans="1:12" x14ac:dyDescent="0.25">
      <c r="A55" s="1">
        <v>36923</v>
      </c>
      <c r="B55" t="s">
        <v>179</v>
      </c>
      <c r="C55">
        <v>345523670</v>
      </c>
      <c r="D55" t="s">
        <v>22</v>
      </c>
      <c r="E55" t="s">
        <v>23</v>
      </c>
      <c r="F55">
        <v>100929499</v>
      </c>
      <c r="G55" t="s">
        <v>166</v>
      </c>
      <c r="H55" t="s">
        <v>163</v>
      </c>
      <c r="I55" s="2">
        <v>8000</v>
      </c>
      <c r="J55" s="3">
        <v>1600</v>
      </c>
    </row>
    <row r="56" spans="1:12" x14ac:dyDescent="0.25">
      <c r="A56" s="1">
        <v>36923</v>
      </c>
      <c r="B56" t="s">
        <v>91</v>
      </c>
      <c r="C56">
        <v>336638649</v>
      </c>
      <c r="D56" t="s">
        <v>22</v>
      </c>
      <c r="E56" t="s">
        <v>23</v>
      </c>
      <c r="F56">
        <v>105305604</v>
      </c>
      <c r="G56" t="s">
        <v>90</v>
      </c>
      <c r="H56" t="s">
        <v>90</v>
      </c>
      <c r="I56" s="2">
        <v>8294.4</v>
      </c>
      <c r="J56" s="3">
        <v>1658.88</v>
      </c>
    </row>
    <row r="57" spans="1:12" x14ac:dyDescent="0.25">
      <c r="A57" s="1">
        <v>36923</v>
      </c>
      <c r="B57" t="s">
        <v>120</v>
      </c>
      <c r="C57">
        <v>347340661</v>
      </c>
      <c r="D57" t="s">
        <v>22</v>
      </c>
      <c r="E57" t="s">
        <v>23</v>
      </c>
      <c r="F57">
        <v>111189619</v>
      </c>
      <c r="G57" t="s">
        <v>121</v>
      </c>
      <c r="H57" t="s">
        <v>122</v>
      </c>
      <c r="I57" s="2">
        <v>8857.17</v>
      </c>
      <c r="J57" s="3">
        <v>1771.43</v>
      </c>
    </row>
    <row r="58" spans="1:12" x14ac:dyDescent="0.25">
      <c r="A58" s="1">
        <v>36923</v>
      </c>
      <c r="B58" t="s">
        <v>110</v>
      </c>
      <c r="C58">
        <v>336958991</v>
      </c>
      <c r="D58" t="s">
        <v>22</v>
      </c>
      <c r="E58" t="s">
        <v>23</v>
      </c>
      <c r="F58">
        <v>102519919</v>
      </c>
      <c r="G58" t="s">
        <v>88</v>
      </c>
      <c r="H58" t="s">
        <v>88</v>
      </c>
      <c r="I58" s="2">
        <v>9500</v>
      </c>
      <c r="J58" s="3">
        <v>1900</v>
      </c>
    </row>
    <row r="59" spans="1:12" x14ac:dyDescent="0.25">
      <c r="A59" s="1">
        <v>36923</v>
      </c>
      <c r="B59" t="s">
        <v>178</v>
      </c>
      <c r="C59">
        <v>345550259</v>
      </c>
      <c r="D59" t="s">
        <v>22</v>
      </c>
      <c r="E59" t="s">
        <v>23</v>
      </c>
      <c r="F59">
        <v>109302140</v>
      </c>
      <c r="G59" t="s">
        <v>159</v>
      </c>
      <c r="H59" t="s">
        <v>163</v>
      </c>
      <c r="I59" s="2">
        <v>9583.33</v>
      </c>
      <c r="J59" s="3">
        <v>1916.67</v>
      </c>
    </row>
    <row r="60" spans="1:12" x14ac:dyDescent="0.25">
      <c r="A60" s="1">
        <v>36923</v>
      </c>
      <c r="B60">
        <v>25090006</v>
      </c>
      <c r="C60">
        <v>336104047</v>
      </c>
      <c r="D60" t="s">
        <v>22</v>
      </c>
      <c r="E60" t="s">
        <v>23</v>
      </c>
      <c r="F60">
        <v>100144777</v>
      </c>
      <c r="G60" t="s">
        <v>53</v>
      </c>
      <c r="H60" t="s">
        <v>53</v>
      </c>
      <c r="I60" s="2">
        <v>9776.23</v>
      </c>
      <c r="J60" s="3">
        <v>1955.25</v>
      </c>
    </row>
    <row r="61" spans="1:12" x14ac:dyDescent="0.25">
      <c r="A61" s="1">
        <v>36923</v>
      </c>
      <c r="B61" t="s">
        <v>151</v>
      </c>
      <c r="C61">
        <v>346452253</v>
      </c>
      <c r="D61" t="s">
        <v>22</v>
      </c>
      <c r="E61" t="s">
        <v>23</v>
      </c>
      <c r="F61">
        <v>103183591</v>
      </c>
      <c r="G61" t="s">
        <v>114</v>
      </c>
      <c r="H61" t="s">
        <v>114</v>
      </c>
      <c r="I61" s="2">
        <v>10000</v>
      </c>
      <c r="J61" s="3">
        <v>2000</v>
      </c>
    </row>
    <row r="62" spans="1:12" x14ac:dyDescent="0.25">
      <c r="A62" s="1">
        <v>36923</v>
      </c>
      <c r="B62" t="s">
        <v>165</v>
      </c>
      <c r="C62">
        <v>344177295</v>
      </c>
      <c r="D62" t="s">
        <v>22</v>
      </c>
      <c r="E62" t="s">
        <v>23</v>
      </c>
      <c r="F62">
        <v>108828595</v>
      </c>
      <c r="G62" t="s">
        <v>166</v>
      </c>
      <c r="H62" t="s">
        <v>166</v>
      </c>
      <c r="I62" s="2">
        <v>10110</v>
      </c>
      <c r="J62" s="3">
        <v>2022</v>
      </c>
    </row>
    <row r="63" spans="1:12" x14ac:dyDescent="0.25">
      <c r="A63" s="1">
        <v>36923</v>
      </c>
      <c r="B63" t="s">
        <v>96</v>
      </c>
      <c r="C63">
        <v>341943334</v>
      </c>
      <c r="D63" t="s">
        <v>22</v>
      </c>
      <c r="E63" t="s">
        <v>23</v>
      </c>
      <c r="F63">
        <v>102864104</v>
      </c>
      <c r="G63" t="s">
        <v>71</v>
      </c>
      <c r="H63" t="s">
        <v>71</v>
      </c>
      <c r="I63" s="2">
        <v>10225.6</v>
      </c>
      <c r="J63" s="3">
        <v>2045.12</v>
      </c>
      <c r="K63" s="2">
        <v>99.99</v>
      </c>
      <c r="L63" s="2">
        <v>10</v>
      </c>
    </row>
    <row r="64" spans="1:12" x14ac:dyDescent="0.25">
      <c r="A64" s="1">
        <v>36923</v>
      </c>
      <c r="B64" t="s">
        <v>21</v>
      </c>
      <c r="C64">
        <v>345015394</v>
      </c>
      <c r="D64" t="s">
        <v>22</v>
      </c>
      <c r="E64" t="s">
        <v>23</v>
      </c>
      <c r="F64">
        <v>108828595</v>
      </c>
      <c r="G64" t="s">
        <v>16</v>
      </c>
      <c r="H64" t="s">
        <v>16</v>
      </c>
      <c r="I64" s="2">
        <v>10230</v>
      </c>
      <c r="J64" s="3">
        <v>2046</v>
      </c>
    </row>
    <row r="65" spans="1:10" x14ac:dyDescent="0.25">
      <c r="A65" s="1">
        <v>36923</v>
      </c>
      <c r="B65" t="s">
        <v>36</v>
      </c>
      <c r="C65">
        <v>343712239</v>
      </c>
      <c r="D65" t="s">
        <v>22</v>
      </c>
      <c r="E65" t="s">
        <v>23</v>
      </c>
      <c r="F65">
        <v>105305604</v>
      </c>
      <c r="G65" t="s">
        <v>26</v>
      </c>
      <c r="H65" t="s">
        <v>26</v>
      </c>
      <c r="I65" s="2">
        <v>12549.6</v>
      </c>
      <c r="J65" s="3">
        <v>2509.92</v>
      </c>
    </row>
    <row r="66" spans="1:10" x14ac:dyDescent="0.25">
      <c r="A66" s="1">
        <v>36923</v>
      </c>
      <c r="B66" t="s">
        <v>50</v>
      </c>
      <c r="C66">
        <v>339516235</v>
      </c>
      <c r="D66" t="s">
        <v>22</v>
      </c>
      <c r="E66" t="s">
        <v>23</v>
      </c>
      <c r="F66">
        <v>100177949</v>
      </c>
      <c r="G66" t="s">
        <v>45</v>
      </c>
      <c r="H66" t="s">
        <v>46</v>
      </c>
      <c r="I66" s="2">
        <v>13224.6</v>
      </c>
      <c r="J66" s="3">
        <v>2644.92</v>
      </c>
    </row>
    <row r="67" spans="1:10" x14ac:dyDescent="0.25">
      <c r="A67" s="1">
        <v>36923</v>
      </c>
      <c r="B67" t="s">
        <v>185</v>
      </c>
      <c r="C67">
        <v>345349012</v>
      </c>
      <c r="D67" t="s">
        <v>22</v>
      </c>
      <c r="E67" t="s">
        <v>23</v>
      </c>
      <c r="F67">
        <v>100177949</v>
      </c>
      <c r="G67" t="s">
        <v>159</v>
      </c>
      <c r="H67" t="s">
        <v>159</v>
      </c>
      <c r="I67" s="2">
        <v>13263.5</v>
      </c>
      <c r="J67" s="3">
        <v>2652.7</v>
      </c>
    </row>
    <row r="68" spans="1:10" x14ac:dyDescent="0.25">
      <c r="A68" s="1">
        <v>36923</v>
      </c>
      <c r="B68" t="s">
        <v>73</v>
      </c>
      <c r="C68">
        <v>343122306</v>
      </c>
      <c r="D68" t="s">
        <v>22</v>
      </c>
      <c r="E68" t="s">
        <v>23</v>
      </c>
      <c r="F68">
        <v>105305604</v>
      </c>
      <c r="G68" t="s">
        <v>60</v>
      </c>
      <c r="H68" t="s">
        <v>60</v>
      </c>
      <c r="I68" s="2">
        <v>13475</v>
      </c>
      <c r="J68" s="3">
        <v>2695</v>
      </c>
    </row>
    <row r="69" spans="1:10" x14ac:dyDescent="0.25">
      <c r="A69" s="1">
        <v>36923</v>
      </c>
      <c r="B69" t="s">
        <v>201</v>
      </c>
      <c r="C69">
        <v>342746675</v>
      </c>
      <c r="D69" t="s">
        <v>22</v>
      </c>
      <c r="E69" t="s">
        <v>23</v>
      </c>
      <c r="F69">
        <v>100426309</v>
      </c>
      <c r="G69" t="s">
        <v>66</v>
      </c>
      <c r="H69" t="s">
        <v>66</v>
      </c>
      <c r="I69" s="2">
        <v>13600</v>
      </c>
      <c r="J69" s="3">
        <v>2720</v>
      </c>
    </row>
    <row r="70" spans="1:10" x14ac:dyDescent="0.25">
      <c r="A70" s="1">
        <v>36923</v>
      </c>
      <c r="B70" t="s">
        <v>118</v>
      </c>
      <c r="C70">
        <v>348486515</v>
      </c>
      <c r="D70" t="s">
        <v>22</v>
      </c>
      <c r="E70" t="s">
        <v>23</v>
      </c>
      <c r="F70">
        <v>105128126</v>
      </c>
      <c r="G70" t="s">
        <v>114</v>
      </c>
      <c r="H70" t="s">
        <v>117</v>
      </c>
      <c r="I70" s="2">
        <v>13792.73</v>
      </c>
      <c r="J70" s="3">
        <v>2758.54</v>
      </c>
    </row>
    <row r="71" spans="1:10" x14ac:dyDescent="0.25">
      <c r="A71" s="1">
        <v>36923</v>
      </c>
      <c r="B71" t="s">
        <v>55</v>
      </c>
      <c r="C71">
        <v>339583122</v>
      </c>
      <c r="D71" t="s">
        <v>22</v>
      </c>
      <c r="E71" t="s">
        <v>23</v>
      </c>
      <c r="F71">
        <v>101514568</v>
      </c>
      <c r="G71" t="s">
        <v>45</v>
      </c>
      <c r="H71" t="s">
        <v>46</v>
      </c>
      <c r="I71" s="2">
        <v>13944.8</v>
      </c>
      <c r="J71" s="3">
        <v>2788.96</v>
      </c>
    </row>
    <row r="72" spans="1:10" x14ac:dyDescent="0.25">
      <c r="A72" s="1">
        <v>36923</v>
      </c>
      <c r="B72" t="s">
        <v>68</v>
      </c>
      <c r="C72">
        <v>342952841</v>
      </c>
      <c r="D72" t="s">
        <v>22</v>
      </c>
      <c r="E72" t="s">
        <v>23</v>
      </c>
      <c r="F72">
        <v>100929499</v>
      </c>
      <c r="G72" t="s">
        <v>69</v>
      </c>
      <c r="H72" t="s">
        <v>60</v>
      </c>
      <c r="I72" s="2">
        <v>15000</v>
      </c>
      <c r="J72" s="3">
        <v>3000</v>
      </c>
    </row>
    <row r="73" spans="1:10" x14ac:dyDescent="0.25">
      <c r="A73" s="1">
        <v>36923</v>
      </c>
      <c r="B73">
        <v>1025041000</v>
      </c>
      <c r="C73">
        <v>347439804</v>
      </c>
      <c r="D73" t="s">
        <v>22</v>
      </c>
      <c r="E73" t="s">
        <v>23</v>
      </c>
      <c r="F73">
        <v>101721247</v>
      </c>
      <c r="G73" t="s">
        <v>114</v>
      </c>
      <c r="H73" t="s">
        <v>122</v>
      </c>
      <c r="I73" s="2">
        <v>15000</v>
      </c>
      <c r="J73" s="3">
        <v>3000</v>
      </c>
    </row>
    <row r="74" spans="1:10" x14ac:dyDescent="0.25">
      <c r="A74" s="1">
        <v>36923</v>
      </c>
      <c r="B74" t="s">
        <v>67</v>
      </c>
      <c r="C74">
        <v>343122566</v>
      </c>
      <c r="D74" t="s">
        <v>22</v>
      </c>
      <c r="E74" t="s">
        <v>23</v>
      </c>
      <c r="F74">
        <v>105305604</v>
      </c>
      <c r="G74" t="s">
        <v>60</v>
      </c>
      <c r="H74" t="s">
        <v>60</v>
      </c>
      <c r="I74" s="2">
        <v>15066</v>
      </c>
      <c r="J74" s="3">
        <v>3013.2</v>
      </c>
    </row>
    <row r="75" spans="1:10" x14ac:dyDescent="0.25">
      <c r="A75" s="1">
        <v>36923</v>
      </c>
      <c r="B75" t="s">
        <v>43</v>
      </c>
      <c r="C75">
        <v>341420194</v>
      </c>
      <c r="D75" t="s">
        <v>22</v>
      </c>
      <c r="E75" t="s">
        <v>23</v>
      </c>
      <c r="F75">
        <v>101514568</v>
      </c>
      <c r="G75" t="s">
        <v>38</v>
      </c>
      <c r="H75" t="s">
        <v>39</v>
      </c>
      <c r="I75" s="2">
        <v>15909</v>
      </c>
      <c r="J75" s="3">
        <v>3181.8</v>
      </c>
    </row>
    <row r="76" spans="1:10" x14ac:dyDescent="0.25">
      <c r="A76" s="1">
        <v>36923</v>
      </c>
      <c r="B76" t="s">
        <v>119</v>
      </c>
      <c r="C76">
        <v>348143567</v>
      </c>
      <c r="D76" t="s">
        <v>22</v>
      </c>
      <c r="E76" t="s">
        <v>23</v>
      </c>
      <c r="F76">
        <v>108372861</v>
      </c>
      <c r="G76" t="s">
        <v>114</v>
      </c>
      <c r="H76" t="s">
        <v>117</v>
      </c>
      <c r="I76" s="2">
        <v>16000</v>
      </c>
      <c r="J76" s="3">
        <v>3200</v>
      </c>
    </row>
    <row r="77" spans="1:10" x14ac:dyDescent="0.25">
      <c r="A77" s="1">
        <v>36923</v>
      </c>
      <c r="B77" t="s">
        <v>93</v>
      </c>
      <c r="C77">
        <v>335647767</v>
      </c>
      <c r="D77" t="s">
        <v>22</v>
      </c>
      <c r="E77" t="s">
        <v>23</v>
      </c>
      <c r="F77">
        <v>111181774</v>
      </c>
      <c r="G77" t="s">
        <v>53</v>
      </c>
      <c r="H77" t="s">
        <v>53</v>
      </c>
      <c r="I77" s="2">
        <v>16243</v>
      </c>
      <c r="J77" s="3">
        <v>3248.6</v>
      </c>
    </row>
    <row r="78" spans="1:10" x14ac:dyDescent="0.25">
      <c r="A78" s="1">
        <v>36923</v>
      </c>
      <c r="B78" t="s">
        <v>80</v>
      </c>
      <c r="C78">
        <v>338469452</v>
      </c>
      <c r="D78" t="s">
        <v>22</v>
      </c>
      <c r="E78" t="s">
        <v>23</v>
      </c>
      <c r="F78">
        <v>105305604</v>
      </c>
      <c r="G78" t="s">
        <v>76</v>
      </c>
      <c r="H78" t="s">
        <v>76</v>
      </c>
      <c r="I78" s="2">
        <v>16956</v>
      </c>
      <c r="J78" s="3">
        <v>3391.2</v>
      </c>
    </row>
    <row r="79" spans="1:10" x14ac:dyDescent="0.25">
      <c r="A79" s="1">
        <v>36923</v>
      </c>
      <c r="B79" t="s">
        <v>85</v>
      </c>
      <c r="C79">
        <v>337958168</v>
      </c>
      <c r="D79" t="s">
        <v>22</v>
      </c>
      <c r="E79" t="s">
        <v>23</v>
      </c>
      <c r="F79">
        <v>108828595</v>
      </c>
      <c r="G79" t="s">
        <v>83</v>
      </c>
      <c r="H79" t="s">
        <v>83</v>
      </c>
      <c r="I79" s="2">
        <v>17280</v>
      </c>
      <c r="J79" s="3">
        <v>3456</v>
      </c>
    </row>
    <row r="80" spans="1:10" x14ac:dyDescent="0.25">
      <c r="A80" s="1">
        <v>36923</v>
      </c>
      <c r="B80" t="s">
        <v>186</v>
      </c>
      <c r="C80">
        <v>345346759</v>
      </c>
      <c r="D80" t="s">
        <v>22</v>
      </c>
      <c r="E80" t="s">
        <v>23</v>
      </c>
      <c r="F80">
        <v>105305604</v>
      </c>
      <c r="G80" t="s">
        <v>159</v>
      </c>
      <c r="H80" t="s">
        <v>159</v>
      </c>
      <c r="I80" s="2">
        <v>18875</v>
      </c>
      <c r="J80" s="3">
        <v>3775</v>
      </c>
    </row>
    <row r="81" spans="1:10" x14ac:dyDescent="0.25">
      <c r="A81" s="1">
        <v>36923</v>
      </c>
      <c r="B81" t="s">
        <v>82</v>
      </c>
      <c r="C81">
        <v>338170090</v>
      </c>
      <c r="D81" t="s">
        <v>22</v>
      </c>
      <c r="E81" t="s">
        <v>23</v>
      </c>
      <c r="F81">
        <v>100014203</v>
      </c>
      <c r="G81" t="s">
        <v>83</v>
      </c>
      <c r="H81" t="s">
        <v>76</v>
      </c>
      <c r="I81" s="2">
        <v>19403.97</v>
      </c>
      <c r="J81" s="3">
        <v>3880.79</v>
      </c>
    </row>
    <row r="82" spans="1:10" x14ac:dyDescent="0.25">
      <c r="A82" s="1">
        <v>36923</v>
      </c>
      <c r="B82" t="s">
        <v>155</v>
      </c>
      <c r="C82">
        <v>345914747</v>
      </c>
      <c r="D82" t="s">
        <v>22</v>
      </c>
      <c r="E82" t="s">
        <v>23</v>
      </c>
      <c r="F82">
        <v>108372861</v>
      </c>
      <c r="G82" t="s">
        <v>71</v>
      </c>
      <c r="H82" t="s">
        <v>121</v>
      </c>
      <c r="I82" s="2">
        <v>20000</v>
      </c>
      <c r="J82" s="3">
        <v>4000</v>
      </c>
    </row>
    <row r="83" spans="1:10" x14ac:dyDescent="0.25">
      <c r="A83" s="1">
        <v>36923</v>
      </c>
      <c r="B83" t="s">
        <v>47</v>
      </c>
      <c r="C83">
        <v>339515088</v>
      </c>
      <c r="D83" t="s">
        <v>22</v>
      </c>
      <c r="E83" t="s">
        <v>23</v>
      </c>
      <c r="F83">
        <v>100177949</v>
      </c>
      <c r="G83" t="s">
        <v>45</v>
      </c>
      <c r="H83" t="s">
        <v>46</v>
      </c>
      <c r="I83" s="2">
        <v>21020.400000000001</v>
      </c>
      <c r="J83" s="3">
        <v>4204.08</v>
      </c>
    </row>
    <row r="84" spans="1:10" x14ac:dyDescent="0.25">
      <c r="A84" s="1">
        <v>36923</v>
      </c>
      <c r="B84" t="s">
        <v>107</v>
      </c>
      <c r="C84">
        <v>336957892</v>
      </c>
      <c r="D84" t="s">
        <v>22</v>
      </c>
      <c r="E84" t="s">
        <v>23</v>
      </c>
      <c r="F84">
        <v>100014203</v>
      </c>
      <c r="G84" t="s">
        <v>90</v>
      </c>
      <c r="H84" t="s">
        <v>88</v>
      </c>
      <c r="I84" s="2">
        <v>21350</v>
      </c>
      <c r="J84" s="3">
        <v>4270</v>
      </c>
    </row>
    <row r="85" spans="1:10" x14ac:dyDescent="0.25">
      <c r="A85" s="1">
        <v>36923</v>
      </c>
      <c r="B85" t="s">
        <v>184</v>
      </c>
      <c r="C85">
        <v>345115100</v>
      </c>
      <c r="D85" t="s">
        <v>22</v>
      </c>
      <c r="E85" t="s">
        <v>23</v>
      </c>
      <c r="F85">
        <v>100014203</v>
      </c>
      <c r="G85" t="s">
        <v>16</v>
      </c>
      <c r="H85" t="s">
        <v>159</v>
      </c>
      <c r="I85" s="2">
        <v>23300.73</v>
      </c>
      <c r="J85" s="3">
        <v>4660.1499999999996</v>
      </c>
    </row>
    <row r="86" spans="1:10" x14ac:dyDescent="0.25">
      <c r="A86" s="1">
        <v>36923</v>
      </c>
      <c r="B86" t="s">
        <v>138</v>
      </c>
      <c r="C86">
        <v>346085330</v>
      </c>
      <c r="D86" t="s">
        <v>22</v>
      </c>
      <c r="E86" t="s">
        <v>23</v>
      </c>
      <c r="F86">
        <v>100014203</v>
      </c>
      <c r="G86" t="s">
        <v>121</v>
      </c>
      <c r="H86" t="s">
        <v>114</v>
      </c>
      <c r="I86" s="2">
        <v>23910.25</v>
      </c>
      <c r="J86" s="3">
        <v>4782.05</v>
      </c>
    </row>
    <row r="87" spans="1:10" x14ac:dyDescent="0.25">
      <c r="A87" s="1">
        <v>36923</v>
      </c>
      <c r="B87" t="s">
        <v>25</v>
      </c>
      <c r="C87">
        <v>344712892</v>
      </c>
      <c r="D87" t="s">
        <v>22</v>
      </c>
      <c r="E87" t="s">
        <v>23</v>
      </c>
      <c r="F87">
        <v>100929499</v>
      </c>
      <c r="G87" t="s">
        <v>26</v>
      </c>
      <c r="H87" t="s">
        <v>16</v>
      </c>
      <c r="I87" s="2">
        <v>24000</v>
      </c>
      <c r="J87" s="3">
        <v>4800</v>
      </c>
    </row>
    <row r="88" spans="1:10" x14ac:dyDescent="0.25">
      <c r="A88" s="1">
        <v>36923</v>
      </c>
      <c r="B88" t="s">
        <v>100</v>
      </c>
      <c r="C88">
        <v>341637580</v>
      </c>
      <c r="D88" t="s">
        <v>22</v>
      </c>
      <c r="E88" t="s">
        <v>23</v>
      </c>
      <c r="F88">
        <v>100929499</v>
      </c>
      <c r="G88" t="s">
        <v>45</v>
      </c>
      <c r="H88" t="s">
        <v>71</v>
      </c>
      <c r="I88" s="2">
        <v>24000</v>
      </c>
      <c r="J88" s="3">
        <v>4800</v>
      </c>
    </row>
    <row r="89" spans="1:10" x14ac:dyDescent="0.25">
      <c r="A89" s="1">
        <v>36923</v>
      </c>
      <c r="B89" t="s">
        <v>51</v>
      </c>
      <c r="C89">
        <v>339515900</v>
      </c>
      <c r="D89" t="s">
        <v>22</v>
      </c>
      <c r="E89" t="s">
        <v>23</v>
      </c>
      <c r="F89">
        <v>100177949</v>
      </c>
      <c r="G89" t="s">
        <v>45</v>
      </c>
      <c r="H89" t="s">
        <v>46</v>
      </c>
      <c r="I89" s="2">
        <v>24157.200000000001</v>
      </c>
      <c r="J89" s="3">
        <v>4831.4399999999996</v>
      </c>
    </row>
    <row r="90" spans="1:10" x14ac:dyDescent="0.25">
      <c r="A90" s="1">
        <v>36923</v>
      </c>
      <c r="B90" t="s">
        <v>58</v>
      </c>
      <c r="C90">
        <v>339515376</v>
      </c>
      <c r="D90" t="s">
        <v>22</v>
      </c>
      <c r="E90" t="s">
        <v>23</v>
      </c>
      <c r="F90">
        <v>100177949</v>
      </c>
      <c r="G90" t="s">
        <v>45</v>
      </c>
      <c r="H90" t="s">
        <v>46</v>
      </c>
      <c r="I90" s="2">
        <v>24244.91</v>
      </c>
      <c r="J90" s="3">
        <v>4848.9799999999996</v>
      </c>
    </row>
    <row r="91" spans="1:10" x14ac:dyDescent="0.25">
      <c r="A91" s="1">
        <v>36923</v>
      </c>
      <c r="B91" t="s">
        <v>153</v>
      </c>
      <c r="C91">
        <v>346458929</v>
      </c>
      <c r="D91" t="s">
        <v>22</v>
      </c>
      <c r="E91" t="s">
        <v>23</v>
      </c>
      <c r="F91">
        <v>109036366</v>
      </c>
      <c r="G91" t="s">
        <v>121</v>
      </c>
      <c r="H91" t="s">
        <v>114</v>
      </c>
      <c r="I91" s="2">
        <v>25421</v>
      </c>
      <c r="J91" s="3">
        <v>5084.2</v>
      </c>
    </row>
    <row r="92" spans="1:10" x14ac:dyDescent="0.25">
      <c r="A92" s="1">
        <v>36923</v>
      </c>
      <c r="B92" t="s">
        <v>198</v>
      </c>
      <c r="C92">
        <v>341050018</v>
      </c>
      <c r="D92" t="s">
        <v>22</v>
      </c>
      <c r="E92" t="s">
        <v>23</v>
      </c>
      <c r="F92">
        <v>100085425</v>
      </c>
      <c r="G92" t="s">
        <v>38</v>
      </c>
      <c r="H92" t="s">
        <v>199</v>
      </c>
      <c r="I92" s="2">
        <v>26406.9</v>
      </c>
      <c r="J92" s="3">
        <v>5281.38</v>
      </c>
    </row>
    <row r="93" spans="1:10" x14ac:dyDescent="0.25">
      <c r="A93" s="1">
        <v>36951</v>
      </c>
      <c r="B93" t="s">
        <v>79</v>
      </c>
      <c r="C93">
        <v>338342583</v>
      </c>
      <c r="D93" t="s">
        <v>22</v>
      </c>
      <c r="E93" t="s">
        <v>23</v>
      </c>
      <c r="F93">
        <v>101647034</v>
      </c>
      <c r="G93" t="s">
        <v>76</v>
      </c>
      <c r="H93" t="s">
        <v>76</v>
      </c>
      <c r="I93" s="2">
        <v>29988.400000000001</v>
      </c>
      <c r="J93" s="3">
        <v>5997.68</v>
      </c>
    </row>
    <row r="94" spans="1:10" x14ac:dyDescent="0.25">
      <c r="A94" s="1">
        <v>36923</v>
      </c>
      <c r="B94" t="s">
        <v>124</v>
      </c>
      <c r="C94">
        <v>347904892</v>
      </c>
      <c r="D94" t="s">
        <v>22</v>
      </c>
      <c r="E94" t="s">
        <v>23</v>
      </c>
      <c r="F94">
        <v>104318304</v>
      </c>
      <c r="G94" t="s">
        <v>114</v>
      </c>
      <c r="H94" t="s">
        <v>122</v>
      </c>
      <c r="I94" s="2">
        <v>30366.85</v>
      </c>
      <c r="J94" s="3">
        <v>6073.37</v>
      </c>
    </row>
    <row r="95" spans="1:10" x14ac:dyDescent="0.25">
      <c r="A95" s="1">
        <v>36923</v>
      </c>
      <c r="B95" t="s">
        <v>177</v>
      </c>
      <c r="C95">
        <v>344315236</v>
      </c>
      <c r="D95" t="s">
        <v>22</v>
      </c>
      <c r="E95" t="s">
        <v>23</v>
      </c>
      <c r="F95">
        <v>100014203</v>
      </c>
      <c r="G95" t="s">
        <v>166</v>
      </c>
      <c r="H95" t="s">
        <v>28</v>
      </c>
      <c r="I95" s="2">
        <v>30686.400000000001</v>
      </c>
      <c r="J95" s="3">
        <v>6137.28</v>
      </c>
    </row>
    <row r="96" spans="1:10" x14ac:dyDescent="0.25">
      <c r="A96" s="1">
        <v>36923</v>
      </c>
      <c r="B96">
        <v>2501339</v>
      </c>
      <c r="C96">
        <v>339861291</v>
      </c>
      <c r="D96" t="s">
        <v>22</v>
      </c>
      <c r="E96" t="s">
        <v>23</v>
      </c>
      <c r="F96">
        <v>101645836</v>
      </c>
      <c r="G96" t="s">
        <v>46</v>
      </c>
      <c r="H96" t="s">
        <v>33</v>
      </c>
      <c r="I96" s="2">
        <v>34232</v>
      </c>
      <c r="J96" s="3">
        <v>6846.4</v>
      </c>
    </row>
    <row r="97" spans="1:10" x14ac:dyDescent="0.25">
      <c r="A97" s="1">
        <v>36923</v>
      </c>
      <c r="B97" t="s">
        <v>133</v>
      </c>
      <c r="C97">
        <v>346055635</v>
      </c>
      <c r="D97" t="s">
        <v>22</v>
      </c>
      <c r="E97" t="s">
        <v>23</v>
      </c>
      <c r="F97">
        <v>104711433</v>
      </c>
      <c r="G97" t="s">
        <v>114</v>
      </c>
      <c r="H97" t="s">
        <v>114</v>
      </c>
      <c r="I97" s="2">
        <v>36595.53</v>
      </c>
      <c r="J97" s="3">
        <v>7319.11</v>
      </c>
    </row>
    <row r="98" spans="1:10" x14ac:dyDescent="0.25">
      <c r="A98" s="1">
        <v>36923</v>
      </c>
      <c r="B98" t="s">
        <v>86</v>
      </c>
      <c r="C98">
        <v>337958198</v>
      </c>
      <c r="D98" t="s">
        <v>22</v>
      </c>
      <c r="E98" t="s">
        <v>23</v>
      </c>
      <c r="F98">
        <v>108828595</v>
      </c>
      <c r="G98" t="s">
        <v>83</v>
      </c>
      <c r="H98" t="s">
        <v>83</v>
      </c>
      <c r="I98" s="2">
        <v>42766</v>
      </c>
      <c r="J98" s="3">
        <v>8553.2000000000007</v>
      </c>
    </row>
    <row r="99" spans="1:10" x14ac:dyDescent="0.25">
      <c r="A99" s="1">
        <v>36923</v>
      </c>
      <c r="B99" t="s">
        <v>180</v>
      </c>
      <c r="C99">
        <v>345135991</v>
      </c>
      <c r="D99" t="s">
        <v>22</v>
      </c>
      <c r="E99" t="s">
        <v>23</v>
      </c>
      <c r="F99">
        <v>108372861</v>
      </c>
      <c r="G99" t="s">
        <v>26</v>
      </c>
      <c r="H99" t="s">
        <v>159</v>
      </c>
      <c r="I99" s="2">
        <v>45000</v>
      </c>
      <c r="J99" s="3">
        <v>9000</v>
      </c>
    </row>
    <row r="100" spans="1:10" x14ac:dyDescent="0.25">
      <c r="A100" s="1">
        <v>36923</v>
      </c>
      <c r="B100" t="s">
        <v>34</v>
      </c>
      <c r="C100">
        <v>340298590</v>
      </c>
      <c r="D100" t="s">
        <v>22</v>
      </c>
      <c r="E100" t="s">
        <v>23</v>
      </c>
      <c r="F100">
        <v>100014203</v>
      </c>
      <c r="G100" t="s">
        <v>33</v>
      </c>
      <c r="H100" t="s">
        <v>30</v>
      </c>
      <c r="I100" s="2">
        <v>45668</v>
      </c>
      <c r="J100" s="3">
        <v>9133.6</v>
      </c>
    </row>
    <row r="101" spans="1:10" x14ac:dyDescent="0.25">
      <c r="A101" s="1">
        <v>36923</v>
      </c>
      <c r="B101" t="s">
        <v>171</v>
      </c>
      <c r="C101">
        <v>344460452</v>
      </c>
      <c r="D101" t="s">
        <v>22</v>
      </c>
      <c r="E101" t="s">
        <v>23</v>
      </c>
      <c r="F101">
        <v>108372861</v>
      </c>
      <c r="G101" t="s">
        <v>172</v>
      </c>
      <c r="H101" t="s">
        <v>28</v>
      </c>
      <c r="I101" s="2">
        <v>48000</v>
      </c>
      <c r="J101" s="3">
        <v>9600</v>
      </c>
    </row>
    <row r="102" spans="1:10" x14ac:dyDescent="0.25">
      <c r="A102" s="1">
        <v>36923</v>
      </c>
      <c r="B102" t="s">
        <v>193</v>
      </c>
      <c r="C102">
        <v>342085656</v>
      </c>
      <c r="D102" t="s">
        <v>22</v>
      </c>
      <c r="E102" t="s">
        <v>23</v>
      </c>
      <c r="F102">
        <v>100014203</v>
      </c>
      <c r="G102" t="s">
        <v>71</v>
      </c>
      <c r="H102" t="s">
        <v>172</v>
      </c>
      <c r="I102" s="2">
        <v>49914</v>
      </c>
      <c r="J102" s="3">
        <v>9982.7999999999993</v>
      </c>
    </row>
    <row r="103" spans="1:10" x14ac:dyDescent="0.25">
      <c r="A103" s="1">
        <v>36923</v>
      </c>
      <c r="B103" t="s">
        <v>78</v>
      </c>
      <c r="C103">
        <v>338595439</v>
      </c>
      <c r="D103" t="s">
        <v>22</v>
      </c>
      <c r="E103" t="s">
        <v>23</v>
      </c>
      <c r="F103">
        <v>108828595</v>
      </c>
      <c r="G103" t="s">
        <v>76</v>
      </c>
      <c r="H103" t="s">
        <v>76</v>
      </c>
      <c r="I103" s="2">
        <v>50445</v>
      </c>
      <c r="J103" s="3">
        <v>10089</v>
      </c>
    </row>
    <row r="104" spans="1:10" x14ac:dyDescent="0.25">
      <c r="A104" s="1">
        <v>36923</v>
      </c>
      <c r="B104" t="s">
        <v>156</v>
      </c>
      <c r="C104">
        <v>345986425</v>
      </c>
      <c r="D104" t="s">
        <v>22</v>
      </c>
      <c r="E104" t="s">
        <v>23</v>
      </c>
      <c r="F104">
        <v>108828595</v>
      </c>
      <c r="G104" t="s">
        <v>121</v>
      </c>
      <c r="H104" t="s">
        <v>121</v>
      </c>
      <c r="I104" s="2">
        <v>52079</v>
      </c>
      <c r="J104" s="3">
        <v>10415.799999999999</v>
      </c>
    </row>
    <row r="105" spans="1:10" x14ac:dyDescent="0.25">
      <c r="A105" s="1">
        <v>36923</v>
      </c>
      <c r="B105" t="s">
        <v>197</v>
      </c>
      <c r="C105">
        <v>342118710</v>
      </c>
      <c r="D105" t="s">
        <v>22</v>
      </c>
      <c r="E105" t="s">
        <v>23</v>
      </c>
      <c r="F105">
        <v>108372861</v>
      </c>
      <c r="G105" t="s">
        <v>46</v>
      </c>
      <c r="H105" t="s">
        <v>172</v>
      </c>
      <c r="I105" s="2">
        <v>53000</v>
      </c>
      <c r="J105" s="3">
        <v>10600</v>
      </c>
    </row>
    <row r="106" spans="1:10" x14ac:dyDescent="0.25">
      <c r="A106" s="1">
        <v>36923</v>
      </c>
      <c r="B106" t="s">
        <v>57</v>
      </c>
      <c r="C106">
        <v>339450986</v>
      </c>
      <c r="D106" t="s">
        <v>22</v>
      </c>
      <c r="E106" t="s">
        <v>23</v>
      </c>
      <c r="F106">
        <v>100014203</v>
      </c>
      <c r="G106" t="s">
        <v>45</v>
      </c>
      <c r="H106" t="s">
        <v>46</v>
      </c>
      <c r="I106" s="2">
        <v>53692.86</v>
      </c>
      <c r="J106" s="3">
        <v>10738.57</v>
      </c>
    </row>
    <row r="107" spans="1:10" x14ac:dyDescent="0.25">
      <c r="A107" s="1">
        <v>36923</v>
      </c>
      <c r="B107" t="s">
        <v>161</v>
      </c>
      <c r="C107">
        <v>345680256</v>
      </c>
      <c r="D107" t="s">
        <v>22</v>
      </c>
      <c r="E107" t="s">
        <v>23</v>
      </c>
      <c r="F107">
        <v>100177949</v>
      </c>
      <c r="G107" t="s">
        <v>159</v>
      </c>
      <c r="H107" t="s">
        <v>121</v>
      </c>
      <c r="I107" s="2">
        <v>57331.53</v>
      </c>
      <c r="J107" s="3">
        <v>11466.31</v>
      </c>
    </row>
    <row r="108" spans="1:10" x14ac:dyDescent="0.25">
      <c r="A108" s="1">
        <v>36923</v>
      </c>
      <c r="B108" t="s">
        <v>141</v>
      </c>
      <c r="C108">
        <v>346180153</v>
      </c>
      <c r="D108" t="s">
        <v>22</v>
      </c>
      <c r="E108" t="s">
        <v>23</v>
      </c>
      <c r="F108">
        <v>100085425</v>
      </c>
      <c r="G108" t="s">
        <v>121</v>
      </c>
      <c r="H108" t="s">
        <v>114</v>
      </c>
      <c r="I108" s="2">
        <v>57934.5</v>
      </c>
      <c r="J108" s="3">
        <v>11586.9</v>
      </c>
    </row>
    <row r="109" spans="1:10" x14ac:dyDescent="0.25">
      <c r="A109" s="1">
        <v>36923</v>
      </c>
      <c r="B109" t="s">
        <v>196</v>
      </c>
      <c r="C109">
        <v>342085861</v>
      </c>
      <c r="D109" t="s">
        <v>22</v>
      </c>
      <c r="E109" t="s">
        <v>23</v>
      </c>
      <c r="F109">
        <v>100014203</v>
      </c>
      <c r="G109" t="s">
        <v>71</v>
      </c>
      <c r="H109" t="s">
        <v>172</v>
      </c>
      <c r="I109" s="2">
        <v>59071.95</v>
      </c>
      <c r="J109" s="3">
        <v>11814.39</v>
      </c>
    </row>
    <row r="110" spans="1:10" x14ac:dyDescent="0.25">
      <c r="A110" s="1">
        <v>36923</v>
      </c>
      <c r="B110" t="s">
        <v>74</v>
      </c>
      <c r="C110">
        <v>343122132</v>
      </c>
      <c r="D110" t="s">
        <v>22</v>
      </c>
      <c r="E110" t="s">
        <v>23</v>
      </c>
      <c r="F110">
        <v>105305604</v>
      </c>
      <c r="G110" t="s">
        <v>60</v>
      </c>
      <c r="H110" t="s">
        <v>60</v>
      </c>
      <c r="I110" s="2">
        <v>59330.7</v>
      </c>
      <c r="J110" s="3">
        <v>11866.14</v>
      </c>
    </row>
    <row r="111" spans="1:10" x14ac:dyDescent="0.25">
      <c r="A111" s="1">
        <v>36923</v>
      </c>
      <c r="B111" t="s">
        <v>192</v>
      </c>
      <c r="C111">
        <v>339946343</v>
      </c>
      <c r="D111" t="s">
        <v>22</v>
      </c>
      <c r="E111" t="s">
        <v>23</v>
      </c>
      <c r="F111">
        <v>101514568</v>
      </c>
      <c r="G111" t="s">
        <v>46</v>
      </c>
      <c r="H111" t="s">
        <v>33</v>
      </c>
      <c r="I111" s="2">
        <v>62422.64</v>
      </c>
      <c r="J111" s="3">
        <v>12484.53</v>
      </c>
    </row>
    <row r="112" spans="1:10" x14ac:dyDescent="0.25">
      <c r="A112" s="1">
        <v>36923</v>
      </c>
      <c r="B112">
        <v>25090961</v>
      </c>
      <c r="C112">
        <v>343746333</v>
      </c>
      <c r="D112" t="s">
        <v>22</v>
      </c>
      <c r="E112" t="s">
        <v>23</v>
      </c>
      <c r="F112">
        <v>100144777</v>
      </c>
      <c r="G112" t="s">
        <v>26</v>
      </c>
      <c r="H112" t="s">
        <v>26</v>
      </c>
      <c r="I112" s="2">
        <v>62709.120000000003</v>
      </c>
      <c r="J112" s="3">
        <v>12541.82</v>
      </c>
    </row>
    <row r="113" spans="1:10" x14ac:dyDescent="0.25">
      <c r="A113" s="1">
        <v>36923</v>
      </c>
      <c r="B113" t="s">
        <v>154</v>
      </c>
      <c r="C113">
        <v>346455142</v>
      </c>
      <c r="D113" t="s">
        <v>22</v>
      </c>
      <c r="E113" t="s">
        <v>23</v>
      </c>
      <c r="F113">
        <v>101514568</v>
      </c>
      <c r="G113" t="s">
        <v>114</v>
      </c>
      <c r="H113" t="s">
        <v>114</v>
      </c>
      <c r="I113" s="2">
        <v>62750</v>
      </c>
      <c r="J113" s="3">
        <v>12550</v>
      </c>
    </row>
    <row r="114" spans="1:10" x14ac:dyDescent="0.25">
      <c r="A114" s="1">
        <v>36923</v>
      </c>
      <c r="B114" t="s">
        <v>189</v>
      </c>
      <c r="C114">
        <v>345346817</v>
      </c>
      <c r="D114" t="s">
        <v>22</v>
      </c>
      <c r="E114" t="s">
        <v>23</v>
      </c>
      <c r="F114">
        <v>105305604</v>
      </c>
      <c r="G114" t="s">
        <v>159</v>
      </c>
      <c r="H114" t="s">
        <v>159</v>
      </c>
      <c r="I114" s="2">
        <v>66510.899999999994</v>
      </c>
      <c r="J114" s="3">
        <v>13302.18</v>
      </c>
    </row>
    <row r="115" spans="1:10" x14ac:dyDescent="0.25">
      <c r="A115" s="1">
        <v>36923</v>
      </c>
      <c r="B115" t="s">
        <v>84</v>
      </c>
      <c r="C115">
        <v>338169424</v>
      </c>
      <c r="D115" t="s">
        <v>22</v>
      </c>
      <c r="E115" t="s">
        <v>23</v>
      </c>
      <c r="F115">
        <v>100014203</v>
      </c>
      <c r="G115" t="s">
        <v>83</v>
      </c>
      <c r="H115" t="s">
        <v>76</v>
      </c>
      <c r="I115" s="2">
        <v>68798</v>
      </c>
      <c r="J115" s="3">
        <v>13759.6</v>
      </c>
    </row>
    <row r="116" spans="1:10" x14ac:dyDescent="0.25">
      <c r="A116" s="1">
        <v>36923</v>
      </c>
      <c r="B116" t="s">
        <v>109</v>
      </c>
      <c r="C116">
        <v>336971942</v>
      </c>
      <c r="D116" t="s">
        <v>22</v>
      </c>
      <c r="E116" t="s">
        <v>23</v>
      </c>
      <c r="F116">
        <v>100014203</v>
      </c>
      <c r="G116" t="s">
        <v>90</v>
      </c>
      <c r="H116" t="s">
        <v>88</v>
      </c>
      <c r="I116" s="2">
        <v>69785.279999999999</v>
      </c>
      <c r="J116" s="3">
        <v>13957.06</v>
      </c>
    </row>
    <row r="117" spans="1:10" x14ac:dyDescent="0.25">
      <c r="A117" s="1">
        <v>36923</v>
      </c>
      <c r="B117" t="s">
        <v>49</v>
      </c>
      <c r="C117">
        <v>339513984</v>
      </c>
      <c r="D117" t="s">
        <v>22</v>
      </c>
      <c r="E117" t="s">
        <v>23</v>
      </c>
      <c r="F117">
        <v>100177949</v>
      </c>
      <c r="G117" t="s">
        <v>45</v>
      </c>
      <c r="H117" t="s">
        <v>46</v>
      </c>
      <c r="I117" s="2">
        <v>70031.48</v>
      </c>
      <c r="J117" s="3">
        <v>14006.3</v>
      </c>
    </row>
    <row r="118" spans="1:10" x14ac:dyDescent="0.25">
      <c r="A118" s="1">
        <v>36923</v>
      </c>
      <c r="B118" t="s">
        <v>174</v>
      </c>
      <c r="C118">
        <v>344501509</v>
      </c>
      <c r="D118" t="s">
        <v>22</v>
      </c>
      <c r="E118" t="s">
        <v>23</v>
      </c>
      <c r="F118">
        <v>105305604</v>
      </c>
      <c r="G118" t="s">
        <v>28</v>
      </c>
      <c r="H118" t="s">
        <v>28</v>
      </c>
      <c r="I118" s="2">
        <v>73072.160000000003</v>
      </c>
      <c r="J118" s="3">
        <v>14614.43</v>
      </c>
    </row>
    <row r="119" spans="1:10" x14ac:dyDescent="0.25">
      <c r="A119" s="1">
        <v>36923</v>
      </c>
      <c r="B119" t="s">
        <v>94</v>
      </c>
      <c r="C119">
        <v>335701860</v>
      </c>
      <c r="D119" t="s">
        <v>22</v>
      </c>
      <c r="E119" t="s">
        <v>23</v>
      </c>
      <c r="F119">
        <v>111181774</v>
      </c>
      <c r="G119" t="s">
        <v>53</v>
      </c>
      <c r="H119" t="s">
        <v>53</v>
      </c>
      <c r="I119" s="2">
        <v>76178.759999999995</v>
      </c>
      <c r="J119" s="3">
        <v>15235.75</v>
      </c>
    </row>
    <row r="120" spans="1:10" x14ac:dyDescent="0.25">
      <c r="A120" s="1">
        <v>36923</v>
      </c>
      <c r="B120" t="s">
        <v>176</v>
      </c>
      <c r="C120">
        <v>344281222</v>
      </c>
      <c r="D120" t="s">
        <v>22</v>
      </c>
      <c r="E120" t="s">
        <v>23</v>
      </c>
      <c r="F120">
        <v>106467556</v>
      </c>
      <c r="G120" t="s">
        <v>166</v>
      </c>
      <c r="H120" t="s">
        <v>28</v>
      </c>
      <c r="I120" s="2">
        <v>82700</v>
      </c>
      <c r="J120" s="3">
        <v>16540</v>
      </c>
    </row>
    <row r="121" spans="1:10" x14ac:dyDescent="0.25">
      <c r="A121" s="1">
        <v>36923</v>
      </c>
      <c r="B121" t="s">
        <v>54</v>
      </c>
      <c r="C121">
        <v>339575328</v>
      </c>
      <c r="D121" t="s">
        <v>22</v>
      </c>
      <c r="E121" t="s">
        <v>23</v>
      </c>
      <c r="F121">
        <v>101514568</v>
      </c>
      <c r="G121" t="s">
        <v>45</v>
      </c>
      <c r="H121" t="s">
        <v>46</v>
      </c>
      <c r="I121" s="2">
        <v>84166</v>
      </c>
      <c r="J121" s="3">
        <v>16833.2</v>
      </c>
    </row>
    <row r="122" spans="1:10" x14ac:dyDescent="0.25">
      <c r="A122" s="1">
        <v>36923</v>
      </c>
      <c r="B122" t="s">
        <v>206</v>
      </c>
      <c r="C122">
        <v>339204344</v>
      </c>
      <c r="D122" t="s">
        <v>22</v>
      </c>
      <c r="E122" t="s">
        <v>23</v>
      </c>
      <c r="F122">
        <v>105305604</v>
      </c>
      <c r="G122" t="s">
        <v>45</v>
      </c>
      <c r="H122" t="s">
        <v>45</v>
      </c>
      <c r="I122" s="2">
        <v>85409.5</v>
      </c>
      <c r="J122" s="3">
        <v>17081.900000000001</v>
      </c>
    </row>
    <row r="123" spans="1:10" x14ac:dyDescent="0.25">
      <c r="A123" s="1">
        <v>36923</v>
      </c>
      <c r="B123" t="s">
        <v>40</v>
      </c>
      <c r="C123">
        <v>341462563</v>
      </c>
      <c r="D123" t="s">
        <v>22</v>
      </c>
      <c r="E123" t="s">
        <v>23</v>
      </c>
      <c r="F123">
        <v>105305604</v>
      </c>
      <c r="G123" t="s">
        <v>39</v>
      </c>
      <c r="H123" t="s">
        <v>39</v>
      </c>
      <c r="I123" s="2">
        <v>86175.6</v>
      </c>
      <c r="J123" s="3">
        <v>17235.12</v>
      </c>
    </row>
    <row r="124" spans="1:10" x14ac:dyDescent="0.25">
      <c r="A124" s="1">
        <v>36923</v>
      </c>
      <c r="B124" t="s">
        <v>42</v>
      </c>
      <c r="C124">
        <v>341517505</v>
      </c>
      <c r="D124" t="s">
        <v>22</v>
      </c>
      <c r="E124" t="s">
        <v>23</v>
      </c>
      <c r="F124">
        <v>104423434</v>
      </c>
      <c r="G124" t="s">
        <v>39</v>
      </c>
      <c r="H124" t="s">
        <v>39</v>
      </c>
      <c r="I124" s="2">
        <v>90000</v>
      </c>
      <c r="J124" s="3">
        <v>18000</v>
      </c>
    </row>
    <row r="125" spans="1:10" x14ac:dyDescent="0.25">
      <c r="A125" s="1">
        <v>36923</v>
      </c>
      <c r="B125" t="s">
        <v>81</v>
      </c>
      <c r="C125">
        <v>338448569</v>
      </c>
      <c r="D125" t="s">
        <v>22</v>
      </c>
      <c r="E125" t="s">
        <v>23</v>
      </c>
      <c r="F125">
        <v>101512190</v>
      </c>
      <c r="G125" t="s">
        <v>76</v>
      </c>
      <c r="H125" t="s">
        <v>76</v>
      </c>
      <c r="I125" s="2">
        <v>93450</v>
      </c>
      <c r="J125" s="3">
        <v>18690</v>
      </c>
    </row>
    <row r="126" spans="1:10" x14ac:dyDescent="0.25">
      <c r="A126" s="1">
        <v>36923</v>
      </c>
      <c r="B126">
        <v>25090454</v>
      </c>
      <c r="C126">
        <v>340116274</v>
      </c>
      <c r="D126" t="s">
        <v>22</v>
      </c>
      <c r="E126" t="s">
        <v>23</v>
      </c>
      <c r="F126">
        <v>100144777</v>
      </c>
      <c r="G126" t="s">
        <v>33</v>
      </c>
      <c r="H126" t="s">
        <v>33</v>
      </c>
      <c r="I126" s="2">
        <v>95294.23</v>
      </c>
      <c r="J126" s="3">
        <v>19058.849999999999</v>
      </c>
    </row>
    <row r="127" spans="1:10" x14ac:dyDescent="0.25">
      <c r="A127" s="1">
        <v>36923</v>
      </c>
      <c r="B127" t="s">
        <v>182</v>
      </c>
      <c r="C127">
        <v>345168811</v>
      </c>
      <c r="D127" t="s">
        <v>22</v>
      </c>
      <c r="E127" t="s">
        <v>23</v>
      </c>
      <c r="F127">
        <v>106467556</v>
      </c>
      <c r="G127" t="s">
        <v>16</v>
      </c>
      <c r="H127" t="s">
        <v>159</v>
      </c>
      <c r="I127" s="2">
        <v>99718.32</v>
      </c>
      <c r="J127" s="3">
        <v>19943.66</v>
      </c>
    </row>
    <row r="128" spans="1:10" x14ac:dyDescent="0.25">
      <c r="A128" s="1">
        <v>36923</v>
      </c>
      <c r="B128" t="s">
        <v>131</v>
      </c>
      <c r="C128">
        <v>346734380</v>
      </c>
      <c r="D128" t="s">
        <v>22</v>
      </c>
      <c r="E128" t="s">
        <v>23</v>
      </c>
      <c r="F128">
        <v>106467556</v>
      </c>
      <c r="G128" t="s">
        <v>114</v>
      </c>
      <c r="H128" t="s">
        <v>127</v>
      </c>
      <c r="I128" s="2">
        <v>102500</v>
      </c>
      <c r="J128" s="3">
        <v>20500</v>
      </c>
    </row>
    <row r="129" spans="1:10" x14ac:dyDescent="0.25">
      <c r="A129" s="1">
        <v>36923</v>
      </c>
      <c r="B129" t="s">
        <v>208</v>
      </c>
      <c r="C129">
        <v>339203959</v>
      </c>
      <c r="D129" t="s">
        <v>22</v>
      </c>
      <c r="E129" t="s">
        <v>23</v>
      </c>
      <c r="F129">
        <v>105305604</v>
      </c>
      <c r="G129" t="s">
        <v>45</v>
      </c>
      <c r="H129" t="s">
        <v>45</v>
      </c>
      <c r="I129" s="2">
        <v>103075.2</v>
      </c>
      <c r="J129" s="3">
        <v>20615.04</v>
      </c>
    </row>
    <row r="130" spans="1:10" x14ac:dyDescent="0.25">
      <c r="A130" s="1">
        <v>36923</v>
      </c>
      <c r="B130" t="s">
        <v>103</v>
      </c>
      <c r="C130">
        <v>337237492</v>
      </c>
      <c r="D130" t="s">
        <v>22</v>
      </c>
      <c r="E130" t="s">
        <v>23</v>
      </c>
      <c r="F130">
        <v>104077240</v>
      </c>
      <c r="G130" t="s">
        <v>53</v>
      </c>
      <c r="H130" t="s">
        <v>88</v>
      </c>
      <c r="I130" s="2">
        <v>108685</v>
      </c>
      <c r="J130" s="3">
        <v>21737</v>
      </c>
    </row>
    <row r="131" spans="1:10" x14ac:dyDescent="0.25">
      <c r="A131" s="1">
        <v>36923</v>
      </c>
      <c r="B131" t="s">
        <v>97</v>
      </c>
      <c r="C131">
        <v>341892330</v>
      </c>
      <c r="D131" t="s">
        <v>22</v>
      </c>
      <c r="E131" t="s">
        <v>23</v>
      </c>
      <c r="F131">
        <v>108828595</v>
      </c>
      <c r="G131" t="s">
        <v>71</v>
      </c>
      <c r="H131" t="s">
        <v>71</v>
      </c>
      <c r="I131" s="2">
        <v>113200</v>
      </c>
      <c r="J131" s="3">
        <v>22640</v>
      </c>
    </row>
    <row r="132" spans="1:10" x14ac:dyDescent="0.25">
      <c r="A132" s="1">
        <v>36923</v>
      </c>
      <c r="B132">
        <v>67175670</v>
      </c>
      <c r="C132">
        <v>341976367</v>
      </c>
      <c r="D132" t="s">
        <v>22</v>
      </c>
      <c r="E132" t="s">
        <v>23</v>
      </c>
      <c r="F132">
        <v>102485196</v>
      </c>
      <c r="G132" t="s">
        <v>39</v>
      </c>
      <c r="H132" t="s">
        <v>71</v>
      </c>
      <c r="I132" s="2">
        <v>155258.29</v>
      </c>
      <c r="J132" s="3">
        <v>31051.66</v>
      </c>
    </row>
    <row r="133" spans="1:10" x14ac:dyDescent="0.25">
      <c r="A133" s="1">
        <v>36923</v>
      </c>
      <c r="B133" t="s">
        <v>112</v>
      </c>
      <c r="C133">
        <v>337310966</v>
      </c>
      <c r="D133" t="s">
        <v>22</v>
      </c>
      <c r="E133" t="s">
        <v>23</v>
      </c>
      <c r="F133">
        <v>108828595</v>
      </c>
      <c r="G133" t="s">
        <v>88</v>
      </c>
      <c r="H133" t="s">
        <v>88</v>
      </c>
      <c r="I133" s="2">
        <v>158000</v>
      </c>
      <c r="J133" s="3">
        <v>31600</v>
      </c>
    </row>
    <row r="134" spans="1:10" x14ac:dyDescent="0.25">
      <c r="A134" s="1">
        <v>36923</v>
      </c>
      <c r="B134">
        <v>67232576</v>
      </c>
      <c r="C134">
        <v>347301247</v>
      </c>
      <c r="D134" t="s">
        <v>22</v>
      </c>
      <c r="E134" t="s">
        <v>23</v>
      </c>
      <c r="F134">
        <v>102485196</v>
      </c>
      <c r="G134" t="s">
        <v>114</v>
      </c>
      <c r="H134" t="s">
        <v>127</v>
      </c>
      <c r="I134" s="2">
        <v>181487.79</v>
      </c>
      <c r="J134" s="3">
        <v>36297.56</v>
      </c>
    </row>
    <row r="135" spans="1:10" x14ac:dyDescent="0.25">
      <c r="A135" s="1">
        <v>36923</v>
      </c>
      <c r="B135" t="s">
        <v>41</v>
      </c>
      <c r="C135">
        <v>341462591</v>
      </c>
      <c r="D135" t="s">
        <v>22</v>
      </c>
      <c r="E135" t="s">
        <v>23</v>
      </c>
      <c r="F135">
        <v>105305604</v>
      </c>
      <c r="G135" t="s">
        <v>39</v>
      </c>
      <c r="H135" t="s">
        <v>39</v>
      </c>
      <c r="I135" s="2">
        <v>202744.85</v>
      </c>
      <c r="J135" s="3">
        <v>40548.97</v>
      </c>
    </row>
    <row r="136" spans="1:10" x14ac:dyDescent="0.25">
      <c r="A136" s="1">
        <v>36923</v>
      </c>
      <c r="B136" t="s">
        <v>32</v>
      </c>
      <c r="C136">
        <v>340298474</v>
      </c>
      <c r="D136" t="s">
        <v>22</v>
      </c>
      <c r="E136" t="s">
        <v>23</v>
      </c>
      <c r="F136">
        <v>100014203</v>
      </c>
      <c r="G136" t="s">
        <v>33</v>
      </c>
      <c r="H136" t="s">
        <v>30</v>
      </c>
      <c r="I136" s="2">
        <v>203678.13</v>
      </c>
      <c r="J136" s="3">
        <v>40735.629999999997</v>
      </c>
    </row>
    <row r="137" spans="1:10" x14ac:dyDescent="0.25">
      <c r="A137" s="1">
        <v>36923</v>
      </c>
      <c r="B137" t="s">
        <v>35</v>
      </c>
      <c r="C137">
        <v>343779943</v>
      </c>
      <c r="D137" t="s">
        <v>22</v>
      </c>
      <c r="E137" t="s">
        <v>23</v>
      </c>
      <c r="F137">
        <v>108828595</v>
      </c>
      <c r="G137" t="s">
        <v>26</v>
      </c>
      <c r="H137" t="s">
        <v>26</v>
      </c>
      <c r="I137" s="2">
        <v>255220</v>
      </c>
      <c r="J137" s="3">
        <v>51044</v>
      </c>
    </row>
    <row r="138" spans="1:10" x14ac:dyDescent="0.25">
      <c r="A138" s="1">
        <v>36923</v>
      </c>
      <c r="B138">
        <v>2501094</v>
      </c>
      <c r="C138">
        <v>338922584</v>
      </c>
      <c r="D138" t="s">
        <v>22</v>
      </c>
      <c r="E138" t="s">
        <v>23</v>
      </c>
      <c r="F138">
        <v>101090578</v>
      </c>
      <c r="G138" t="s">
        <v>76</v>
      </c>
      <c r="H138" t="s">
        <v>45</v>
      </c>
      <c r="I138" s="2">
        <v>280851.8</v>
      </c>
      <c r="J138" s="3">
        <v>56170.36</v>
      </c>
    </row>
    <row r="139" spans="1:10" x14ac:dyDescent="0.25">
      <c r="A139" s="1">
        <v>36923</v>
      </c>
      <c r="B139" t="s">
        <v>87</v>
      </c>
      <c r="C139">
        <v>337538812</v>
      </c>
      <c r="D139" t="s">
        <v>22</v>
      </c>
      <c r="E139" t="s">
        <v>23</v>
      </c>
      <c r="F139">
        <v>100878582</v>
      </c>
      <c r="G139" t="s">
        <v>88</v>
      </c>
      <c r="H139" t="s">
        <v>83</v>
      </c>
      <c r="I139" s="2">
        <v>289620</v>
      </c>
      <c r="J139" s="3">
        <v>57924</v>
      </c>
    </row>
    <row r="140" spans="1:10" x14ac:dyDescent="0.25">
      <c r="A140" s="1">
        <v>36923</v>
      </c>
      <c r="B140" t="s">
        <v>111</v>
      </c>
      <c r="C140">
        <v>337310976</v>
      </c>
      <c r="D140" t="s">
        <v>22</v>
      </c>
      <c r="E140" t="s">
        <v>23</v>
      </c>
      <c r="F140">
        <v>108828595</v>
      </c>
      <c r="G140" t="s">
        <v>88</v>
      </c>
      <c r="H140" t="s">
        <v>88</v>
      </c>
      <c r="I140" s="2">
        <v>316000</v>
      </c>
      <c r="J140" s="3">
        <v>63200</v>
      </c>
    </row>
    <row r="141" spans="1:10" x14ac:dyDescent="0.25">
      <c r="A141" s="1">
        <v>36923</v>
      </c>
      <c r="B141" t="s">
        <v>29</v>
      </c>
      <c r="C141">
        <v>344780566</v>
      </c>
      <c r="D141" t="s">
        <v>22</v>
      </c>
      <c r="E141" t="s">
        <v>23</v>
      </c>
      <c r="F141">
        <v>106467556</v>
      </c>
      <c r="G141" t="s">
        <v>28</v>
      </c>
      <c r="H141" t="s">
        <v>16</v>
      </c>
      <c r="I141" s="2">
        <v>332672</v>
      </c>
      <c r="J141" s="3">
        <v>66534.399999999994</v>
      </c>
    </row>
    <row r="142" spans="1:10" x14ac:dyDescent="0.25">
      <c r="A142" s="1">
        <v>36923</v>
      </c>
      <c r="B142" t="s">
        <v>108</v>
      </c>
      <c r="C142">
        <v>336958040</v>
      </c>
      <c r="D142" t="s">
        <v>22</v>
      </c>
      <c r="E142" t="s">
        <v>23</v>
      </c>
      <c r="F142">
        <v>100014203</v>
      </c>
      <c r="G142" t="s">
        <v>90</v>
      </c>
      <c r="H142" t="s">
        <v>88</v>
      </c>
      <c r="I142" s="2">
        <v>374563.2</v>
      </c>
      <c r="J142" s="3">
        <v>74912.639999999999</v>
      </c>
    </row>
    <row r="143" spans="1:10" x14ac:dyDescent="0.25">
      <c r="A143" s="1">
        <v>36923</v>
      </c>
      <c r="B143" t="s">
        <v>140</v>
      </c>
      <c r="C143">
        <v>346111829</v>
      </c>
      <c r="D143" t="s">
        <v>22</v>
      </c>
      <c r="E143" t="s">
        <v>23</v>
      </c>
      <c r="F143">
        <v>106467556</v>
      </c>
      <c r="G143" t="s">
        <v>121</v>
      </c>
      <c r="H143" t="s">
        <v>114</v>
      </c>
      <c r="I143" s="2">
        <v>374810</v>
      </c>
      <c r="J143" s="3">
        <v>74962</v>
      </c>
    </row>
    <row r="144" spans="1:10" x14ac:dyDescent="0.25">
      <c r="A144" s="1">
        <v>36923</v>
      </c>
      <c r="B144">
        <v>25090532</v>
      </c>
      <c r="C144">
        <v>340541532</v>
      </c>
      <c r="D144" t="s">
        <v>22</v>
      </c>
      <c r="E144" t="s">
        <v>23</v>
      </c>
      <c r="F144">
        <v>100144777</v>
      </c>
      <c r="G144" t="s">
        <v>30</v>
      </c>
      <c r="H144" t="s">
        <v>30</v>
      </c>
      <c r="I144" s="2">
        <v>389393.99</v>
      </c>
      <c r="J144" s="3">
        <v>77878.8</v>
      </c>
    </row>
    <row r="145" spans="1:16" x14ac:dyDescent="0.25">
      <c r="A145" s="1">
        <v>36923</v>
      </c>
      <c r="B145" t="s">
        <v>207</v>
      </c>
      <c r="C145">
        <v>339203692</v>
      </c>
      <c r="D145" t="s">
        <v>22</v>
      </c>
      <c r="E145" t="s">
        <v>23</v>
      </c>
      <c r="F145">
        <v>105305604</v>
      </c>
      <c r="G145" t="s">
        <v>45</v>
      </c>
      <c r="H145" t="s">
        <v>45</v>
      </c>
      <c r="I145" s="2">
        <v>429996.79999999999</v>
      </c>
      <c r="J145" s="3">
        <v>85999.360000000001</v>
      </c>
    </row>
    <row r="146" spans="1:16" x14ac:dyDescent="0.25">
      <c r="A146" s="1">
        <v>36923</v>
      </c>
      <c r="B146" t="s">
        <v>164</v>
      </c>
      <c r="C146">
        <v>345884404</v>
      </c>
      <c r="D146" t="s">
        <v>22</v>
      </c>
      <c r="E146" t="s">
        <v>23</v>
      </c>
      <c r="F146">
        <v>101393863</v>
      </c>
      <c r="G146" t="s">
        <v>121</v>
      </c>
      <c r="H146" t="s">
        <v>121</v>
      </c>
      <c r="I146" s="2">
        <v>487954.2</v>
      </c>
      <c r="J146" s="3">
        <v>97590.84</v>
      </c>
    </row>
    <row r="147" spans="1:16" x14ac:dyDescent="0.25">
      <c r="A147" s="1">
        <v>36923</v>
      </c>
      <c r="B147" t="s">
        <v>167</v>
      </c>
      <c r="C147">
        <v>343936516</v>
      </c>
      <c r="D147" t="s">
        <v>22</v>
      </c>
      <c r="E147" t="s">
        <v>23</v>
      </c>
      <c r="F147">
        <v>104077240</v>
      </c>
      <c r="G147" t="s">
        <v>60</v>
      </c>
      <c r="H147" t="s">
        <v>166</v>
      </c>
      <c r="I147" s="2">
        <v>495144</v>
      </c>
      <c r="J147" s="3">
        <v>99028.800000000003</v>
      </c>
    </row>
    <row r="148" spans="1:16" x14ac:dyDescent="0.25">
      <c r="A148" s="1">
        <v>36923</v>
      </c>
      <c r="B148" t="s">
        <v>135</v>
      </c>
      <c r="C148">
        <v>346493782</v>
      </c>
      <c r="D148" t="s">
        <v>22</v>
      </c>
      <c r="E148" t="s">
        <v>23</v>
      </c>
      <c r="F148">
        <v>101647034</v>
      </c>
      <c r="G148" t="s">
        <v>114</v>
      </c>
      <c r="H148" t="s">
        <v>114</v>
      </c>
      <c r="I148" s="2">
        <v>562561.92000000004</v>
      </c>
      <c r="J148" s="3">
        <v>112512.38</v>
      </c>
    </row>
    <row r="149" spans="1:16" x14ac:dyDescent="0.25">
      <c r="A149" s="1">
        <v>36923</v>
      </c>
      <c r="B149">
        <v>2501197</v>
      </c>
      <c r="C149">
        <v>345209248</v>
      </c>
      <c r="D149" t="s">
        <v>22</v>
      </c>
      <c r="E149" t="s">
        <v>23</v>
      </c>
      <c r="F149">
        <v>101090578</v>
      </c>
      <c r="G149" t="s">
        <v>159</v>
      </c>
      <c r="H149" t="s">
        <v>159</v>
      </c>
      <c r="I149" s="2">
        <v>569567.44999999995</v>
      </c>
      <c r="J149" s="3">
        <v>113913.49</v>
      </c>
    </row>
    <row r="150" spans="1:16" x14ac:dyDescent="0.25">
      <c r="A150" s="1">
        <v>36923</v>
      </c>
      <c r="B150">
        <v>2501125</v>
      </c>
      <c r="C150">
        <v>342023896</v>
      </c>
      <c r="D150" t="s">
        <v>22</v>
      </c>
      <c r="E150" t="s">
        <v>23</v>
      </c>
      <c r="F150">
        <v>101090578</v>
      </c>
      <c r="G150" t="s">
        <v>38</v>
      </c>
      <c r="H150" t="s">
        <v>172</v>
      </c>
      <c r="I150" s="2">
        <v>597870</v>
      </c>
      <c r="J150" s="3">
        <v>119574</v>
      </c>
    </row>
    <row r="151" spans="1:16" x14ac:dyDescent="0.25">
      <c r="A151" s="1">
        <v>36923</v>
      </c>
      <c r="B151" t="s">
        <v>104</v>
      </c>
      <c r="C151">
        <v>337264480</v>
      </c>
      <c r="D151" t="s">
        <v>22</v>
      </c>
      <c r="E151" t="s">
        <v>23</v>
      </c>
      <c r="F151">
        <v>108828595</v>
      </c>
      <c r="G151" t="s">
        <v>53</v>
      </c>
      <c r="H151" t="s">
        <v>88</v>
      </c>
      <c r="I151" s="2">
        <v>869000</v>
      </c>
      <c r="J151" s="3">
        <v>173800</v>
      </c>
    </row>
    <row r="152" spans="1:16" x14ac:dyDescent="0.25">
      <c r="A152" s="1">
        <v>36923</v>
      </c>
      <c r="B152">
        <v>2501073</v>
      </c>
      <c r="C152">
        <v>337175300</v>
      </c>
      <c r="D152" t="s">
        <v>22</v>
      </c>
      <c r="E152" t="s">
        <v>23</v>
      </c>
      <c r="F152">
        <v>101090578</v>
      </c>
      <c r="G152" t="s">
        <v>90</v>
      </c>
      <c r="H152" t="s">
        <v>88</v>
      </c>
      <c r="I152" s="2">
        <v>940490.64</v>
      </c>
      <c r="J152" s="3">
        <v>188098.13</v>
      </c>
    </row>
    <row r="153" spans="1:16" x14ac:dyDescent="0.25">
      <c r="A153" s="1">
        <v>36923</v>
      </c>
      <c r="B153" t="s">
        <v>200</v>
      </c>
      <c r="C153">
        <v>340689217</v>
      </c>
      <c r="D153" t="s">
        <v>22</v>
      </c>
      <c r="E153" t="s">
        <v>23</v>
      </c>
      <c r="F153">
        <v>100878582</v>
      </c>
      <c r="G153" t="s">
        <v>30</v>
      </c>
      <c r="H153" t="s">
        <v>38</v>
      </c>
      <c r="I153" s="2">
        <v>1067225.48</v>
      </c>
      <c r="J153" s="3">
        <v>213445.1</v>
      </c>
    </row>
    <row r="154" spans="1:16" x14ac:dyDescent="0.25">
      <c r="A154" s="1">
        <v>36923</v>
      </c>
      <c r="B154" t="s">
        <v>152</v>
      </c>
      <c r="C154">
        <v>346281749</v>
      </c>
      <c r="D154" t="s">
        <v>22</v>
      </c>
      <c r="E154" t="s">
        <v>23</v>
      </c>
      <c r="F154">
        <v>100878582</v>
      </c>
      <c r="G154" t="s">
        <v>121</v>
      </c>
      <c r="H154" t="s">
        <v>114</v>
      </c>
      <c r="I154" s="2">
        <v>1232943.08</v>
      </c>
      <c r="J154" s="3">
        <v>246588.62</v>
      </c>
    </row>
    <row r="155" spans="1:16" x14ac:dyDescent="0.25">
      <c r="A155" s="4">
        <v>36923</v>
      </c>
      <c r="B155" s="5">
        <v>2501074</v>
      </c>
      <c r="C155" s="5">
        <v>337185328</v>
      </c>
      <c r="D155" s="5" t="s">
        <v>22</v>
      </c>
      <c r="E155" s="5" t="s">
        <v>23</v>
      </c>
      <c r="F155" s="5">
        <v>101090578</v>
      </c>
      <c r="G155" s="5" t="s">
        <v>90</v>
      </c>
      <c r="H155" s="5" t="s">
        <v>88</v>
      </c>
      <c r="I155" s="6">
        <v>2255146.0099999998</v>
      </c>
      <c r="J155" s="6">
        <v>284362.53000000003</v>
      </c>
      <c r="K155" s="6"/>
      <c r="L155" s="6"/>
      <c r="M155" s="6"/>
      <c r="N155" s="6">
        <f>+I155*0.2</f>
        <v>451029.20199999999</v>
      </c>
      <c r="O155" s="5"/>
      <c r="P155" s="6">
        <f>+N155-J155</f>
        <v>166666.67199999996</v>
      </c>
    </row>
    <row r="156" spans="1:16" x14ac:dyDescent="0.25">
      <c r="A156" s="1">
        <v>36923</v>
      </c>
      <c r="B156" t="s">
        <v>65</v>
      </c>
      <c r="C156">
        <v>342957083</v>
      </c>
      <c r="D156" t="s">
        <v>22</v>
      </c>
      <c r="E156" t="s">
        <v>23</v>
      </c>
      <c r="F156">
        <v>100878582</v>
      </c>
      <c r="G156" t="s">
        <v>66</v>
      </c>
      <c r="H156" t="s">
        <v>60</v>
      </c>
      <c r="I156" s="2">
        <v>1847117.92</v>
      </c>
      <c r="J156" s="3">
        <v>369423.58</v>
      </c>
    </row>
    <row r="157" spans="1:16" x14ac:dyDescent="0.25">
      <c r="A157" s="1">
        <v>36923</v>
      </c>
      <c r="B157" t="s">
        <v>188</v>
      </c>
      <c r="C157">
        <v>345348177</v>
      </c>
      <c r="D157" t="s">
        <v>22</v>
      </c>
      <c r="E157" t="s">
        <v>23</v>
      </c>
      <c r="F157">
        <v>100177949</v>
      </c>
      <c r="G157" t="s">
        <v>159</v>
      </c>
      <c r="H157" t="s">
        <v>159</v>
      </c>
      <c r="I157" s="2">
        <v>2381192.83</v>
      </c>
      <c r="J157" s="3">
        <v>476238.57</v>
      </c>
    </row>
    <row r="158" spans="1:16" x14ac:dyDescent="0.25">
      <c r="A158" s="1">
        <v>36923</v>
      </c>
      <c r="B158" t="s">
        <v>113</v>
      </c>
      <c r="C158">
        <v>349991488</v>
      </c>
      <c r="D158" t="s">
        <v>22</v>
      </c>
      <c r="E158" t="s">
        <v>23</v>
      </c>
      <c r="F158">
        <v>100237118</v>
      </c>
      <c r="G158" t="s">
        <v>114</v>
      </c>
      <c r="H158" t="s">
        <v>115</v>
      </c>
      <c r="K158" s="2">
        <v>351.91</v>
      </c>
      <c r="L158" s="2">
        <v>35.200000000000003</v>
      </c>
    </row>
    <row r="159" spans="1:16" x14ac:dyDescent="0.25">
      <c r="A159" s="1">
        <v>36923</v>
      </c>
      <c r="B159" t="s">
        <v>113</v>
      </c>
      <c r="C159">
        <v>349842655</v>
      </c>
      <c r="D159" t="s">
        <v>22</v>
      </c>
      <c r="E159" t="s">
        <v>23</v>
      </c>
      <c r="F159">
        <v>100726741</v>
      </c>
      <c r="G159" t="s">
        <v>114</v>
      </c>
      <c r="H159" t="s">
        <v>115</v>
      </c>
      <c r="K159" s="2">
        <v>10301.58</v>
      </c>
      <c r="L159" s="2">
        <v>1030.1600000000001</v>
      </c>
    </row>
    <row r="160" spans="1:16" x14ac:dyDescent="0.25">
      <c r="A160" s="1">
        <v>36923</v>
      </c>
      <c r="B160" t="s">
        <v>125</v>
      </c>
      <c r="C160">
        <v>347528894</v>
      </c>
      <c r="D160" t="s">
        <v>22</v>
      </c>
      <c r="E160" t="s">
        <v>23</v>
      </c>
      <c r="F160">
        <v>101692087</v>
      </c>
      <c r="G160" t="s">
        <v>114</v>
      </c>
      <c r="H160" t="s">
        <v>122</v>
      </c>
      <c r="K160" s="2">
        <v>23744.880000000001</v>
      </c>
      <c r="L160" s="2">
        <v>2374.4899999999998</v>
      </c>
    </row>
    <row r="161" spans="1:16" x14ac:dyDescent="0.25">
      <c r="A161" s="1">
        <v>36923</v>
      </c>
      <c r="B161">
        <v>20251069340</v>
      </c>
      <c r="C161">
        <v>347831338</v>
      </c>
      <c r="D161" t="s">
        <v>22</v>
      </c>
      <c r="E161" t="s">
        <v>23</v>
      </c>
      <c r="F161">
        <v>100726741</v>
      </c>
      <c r="G161" t="s">
        <v>114</v>
      </c>
      <c r="H161" t="s">
        <v>122</v>
      </c>
      <c r="K161" s="2">
        <v>1312.35</v>
      </c>
      <c r="L161" s="2">
        <v>131.24</v>
      </c>
    </row>
    <row r="162" spans="1:16" x14ac:dyDescent="0.25">
      <c r="J162" s="13">
        <f>SUM(J2:J161)</f>
        <v>3972131.5500000003</v>
      </c>
      <c r="K162" s="13"/>
      <c r="L162" s="13">
        <v>3581.09</v>
      </c>
      <c r="P162" s="11">
        <v>198343.59</v>
      </c>
    </row>
    <row r="164" spans="1:16" x14ac:dyDescent="0.25">
      <c r="H164" t="s">
        <v>212</v>
      </c>
      <c r="I164" s="2" t="s">
        <v>213</v>
      </c>
      <c r="J164" s="2">
        <v>3810292.14</v>
      </c>
    </row>
    <row r="165" spans="1:16" x14ac:dyDescent="0.25">
      <c r="H165" t="s">
        <v>212</v>
      </c>
      <c r="I165" s="2" t="s">
        <v>214</v>
      </c>
      <c r="J165" s="2">
        <v>359799.66</v>
      </c>
    </row>
    <row r="166" spans="1:16" x14ac:dyDescent="0.25">
      <c r="J166" s="2">
        <f>SUM(J164:J165)</f>
        <v>4170091.8000000003</v>
      </c>
    </row>
    <row r="168" spans="1:16" x14ac:dyDescent="0.25">
      <c r="I168" s="2" t="s">
        <v>215</v>
      </c>
      <c r="J168" s="2">
        <f>+J162-J166</f>
        <v>-197960.25</v>
      </c>
    </row>
    <row r="170" spans="1:16" x14ac:dyDescent="0.25">
      <c r="I170" s="6" t="s">
        <v>216</v>
      </c>
      <c r="J170" s="6">
        <f>+P155+O2</f>
        <v>198343.59399999995</v>
      </c>
    </row>
    <row r="172" spans="1:16" x14ac:dyDescent="0.25">
      <c r="J172" s="8">
        <f>+J168+J170</f>
        <v>383.34399999995367</v>
      </c>
      <c r="K172" s="3" t="s">
        <v>217</v>
      </c>
      <c r="L172" s="3"/>
      <c r="M172" s="3"/>
    </row>
    <row r="176" spans="1:16" x14ac:dyDescent="0.25">
      <c r="A176" s="12" t="s">
        <v>211</v>
      </c>
    </row>
    <row r="178" spans="1:13" x14ac:dyDescent="0.25">
      <c r="A178" t="s">
        <v>0</v>
      </c>
      <c r="B178" t="s">
        <v>1</v>
      </c>
      <c r="C178" t="s">
        <v>2</v>
      </c>
      <c r="D178" t="s">
        <v>3</v>
      </c>
      <c r="E178" t="s">
        <v>4</v>
      </c>
      <c r="F178" t="s">
        <v>5</v>
      </c>
      <c r="G178" t="s">
        <v>6</v>
      </c>
      <c r="H178" t="s">
        <v>7</v>
      </c>
      <c r="I178" s="2" t="s">
        <v>8</v>
      </c>
      <c r="J178" s="2" t="s">
        <v>9</v>
      </c>
      <c r="K178" s="2" t="s">
        <v>10</v>
      </c>
      <c r="L178" s="2" t="s">
        <v>11</v>
      </c>
      <c r="M178" s="2" t="s">
        <v>12</v>
      </c>
    </row>
    <row r="179" spans="1:13" x14ac:dyDescent="0.25">
      <c r="A179">
        <v>3.1</v>
      </c>
      <c r="B179" t="s">
        <v>149</v>
      </c>
      <c r="C179">
        <v>3934249</v>
      </c>
      <c r="D179" t="s">
        <v>14</v>
      </c>
      <c r="E179" t="s">
        <v>15</v>
      </c>
      <c r="G179" t="s">
        <v>114</v>
      </c>
      <c r="H179" t="s">
        <v>114</v>
      </c>
      <c r="J179" s="7">
        <v>33851.629999999997</v>
      </c>
      <c r="L179" s="2">
        <v>0</v>
      </c>
    </row>
    <row r="180" spans="1:13" x14ac:dyDescent="0.25">
      <c r="A180">
        <v>3.1</v>
      </c>
      <c r="B180" t="s">
        <v>194</v>
      </c>
      <c r="C180">
        <v>3743773</v>
      </c>
      <c r="D180" t="s">
        <v>14</v>
      </c>
      <c r="E180" t="s">
        <v>15</v>
      </c>
      <c r="G180" t="s">
        <v>172</v>
      </c>
      <c r="H180" t="s">
        <v>172</v>
      </c>
      <c r="J180" s="7">
        <v>54873.99</v>
      </c>
      <c r="L180" s="2">
        <v>0</v>
      </c>
    </row>
    <row r="181" spans="1:13" x14ac:dyDescent="0.25">
      <c r="A181">
        <v>3.1</v>
      </c>
      <c r="B181" t="s">
        <v>195</v>
      </c>
      <c r="C181">
        <v>3741833</v>
      </c>
      <c r="D181" t="s">
        <v>14</v>
      </c>
      <c r="E181" t="s">
        <v>15</v>
      </c>
      <c r="G181" t="s">
        <v>172</v>
      </c>
      <c r="H181" t="s">
        <v>172</v>
      </c>
      <c r="J181" s="7">
        <v>71185.37</v>
      </c>
      <c r="L181" s="2">
        <v>0</v>
      </c>
    </row>
    <row r="182" spans="1:13" x14ac:dyDescent="0.25">
      <c r="A182">
        <v>3.1</v>
      </c>
      <c r="B182" t="s">
        <v>62</v>
      </c>
      <c r="C182">
        <v>3798508</v>
      </c>
      <c r="D182" t="s">
        <v>14</v>
      </c>
      <c r="E182" t="s">
        <v>15</v>
      </c>
      <c r="G182" t="s">
        <v>60</v>
      </c>
      <c r="H182" t="s">
        <v>60</v>
      </c>
      <c r="J182" s="7">
        <v>76736.33</v>
      </c>
      <c r="L182" s="2">
        <v>0</v>
      </c>
    </row>
    <row r="183" spans="1:13" x14ac:dyDescent="0.25">
      <c r="A183">
        <v>3.1</v>
      </c>
      <c r="B183" t="s">
        <v>13</v>
      </c>
      <c r="C183">
        <v>3810132</v>
      </c>
      <c r="D183" t="s">
        <v>14</v>
      </c>
      <c r="E183" t="s">
        <v>15</v>
      </c>
      <c r="G183" t="s">
        <v>16</v>
      </c>
      <c r="H183" t="s">
        <v>16</v>
      </c>
      <c r="J183" s="7">
        <v>98324.64</v>
      </c>
      <c r="L183" s="2">
        <v>0</v>
      </c>
    </row>
    <row r="184" spans="1:13" x14ac:dyDescent="0.25">
      <c r="A184">
        <v>3.1</v>
      </c>
      <c r="B184" t="s">
        <v>77</v>
      </c>
      <c r="C184">
        <v>3705077</v>
      </c>
      <c r="D184" t="s">
        <v>14</v>
      </c>
      <c r="E184" t="s">
        <v>15</v>
      </c>
      <c r="G184" t="s">
        <v>76</v>
      </c>
      <c r="H184" t="s">
        <v>76</v>
      </c>
      <c r="J184" s="7">
        <v>104670.74</v>
      </c>
      <c r="L184" s="2">
        <v>0</v>
      </c>
    </row>
    <row r="185" spans="1:13" x14ac:dyDescent="0.25">
      <c r="A185">
        <v>3.1</v>
      </c>
      <c r="B185" t="s">
        <v>150</v>
      </c>
      <c r="C185">
        <v>3917120</v>
      </c>
      <c r="D185" t="s">
        <v>14</v>
      </c>
      <c r="E185" t="s">
        <v>15</v>
      </c>
      <c r="G185" t="s">
        <v>114</v>
      </c>
      <c r="H185" t="s">
        <v>114</v>
      </c>
      <c r="J185" s="7">
        <v>193872.04</v>
      </c>
      <c r="L185" s="2">
        <v>0</v>
      </c>
    </row>
    <row r="186" spans="1:13" x14ac:dyDescent="0.25">
      <c r="A186">
        <v>3.1</v>
      </c>
      <c r="B186" t="s">
        <v>20</v>
      </c>
      <c r="C186">
        <v>3829418</v>
      </c>
      <c r="D186" t="s">
        <v>14</v>
      </c>
      <c r="E186" t="s">
        <v>15</v>
      </c>
      <c r="G186" t="s">
        <v>16</v>
      </c>
      <c r="H186" t="s">
        <v>16</v>
      </c>
      <c r="J186" s="7">
        <v>221231.01</v>
      </c>
      <c r="L186" s="2">
        <v>0</v>
      </c>
    </row>
    <row r="187" spans="1:13" x14ac:dyDescent="0.25">
      <c r="A187">
        <v>3.1</v>
      </c>
      <c r="B187" t="s">
        <v>147</v>
      </c>
      <c r="C187">
        <v>3924502</v>
      </c>
      <c r="D187" t="s">
        <v>14</v>
      </c>
      <c r="E187" t="s">
        <v>15</v>
      </c>
      <c r="G187" t="s">
        <v>114</v>
      </c>
      <c r="H187" t="s">
        <v>114</v>
      </c>
      <c r="J187" s="7">
        <v>267873.76</v>
      </c>
      <c r="L187" s="2">
        <v>0</v>
      </c>
    </row>
    <row r="188" spans="1:13" x14ac:dyDescent="0.25">
      <c r="A188">
        <v>3.1</v>
      </c>
      <c r="B188" t="s">
        <v>191</v>
      </c>
      <c r="C188">
        <v>3738269</v>
      </c>
      <c r="D188" t="s">
        <v>14</v>
      </c>
      <c r="E188" t="s">
        <v>15</v>
      </c>
      <c r="G188" t="s">
        <v>33</v>
      </c>
      <c r="H188" t="s">
        <v>33</v>
      </c>
      <c r="J188" s="7">
        <v>314687.02</v>
      </c>
      <c r="L188" s="2">
        <v>0</v>
      </c>
    </row>
    <row r="189" spans="1:13" x14ac:dyDescent="0.25">
      <c r="A189">
        <v>3.1</v>
      </c>
      <c r="B189" t="s">
        <v>18</v>
      </c>
      <c r="C189">
        <v>3864937</v>
      </c>
      <c r="D189" t="s">
        <v>14</v>
      </c>
      <c r="E189" t="s">
        <v>15</v>
      </c>
      <c r="G189" t="s">
        <v>16</v>
      </c>
      <c r="H189" t="s">
        <v>16</v>
      </c>
      <c r="J189" s="7">
        <v>332095.52</v>
      </c>
      <c r="L189" s="2">
        <v>0</v>
      </c>
    </row>
    <row r="190" spans="1:13" x14ac:dyDescent="0.25">
      <c r="A190">
        <v>3.1</v>
      </c>
      <c r="B190" t="s">
        <v>63</v>
      </c>
      <c r="C190">
        <v>3798510</v>
      </c>
      <c r="D190" t="s">
        <v>14</v>
      </c>
      <c r="E190" t="s">
        <v>15</v>
      </c>
      <c r="G190" t="s">
        <v>60</v>
      </c>
      <c r="H190" t="s">
        <v>60</v>
      </c>
      <c r="J190" s="7">
        <v>336305.96</v>
      </c>
      <c r="L190" s="2">
        <v>0</v>
      </c>
    </row>
    <row r="191" spans="1:13" x14ac:dyDescent="0.25">
      <c r="A191">
        <v>3.1</v>
      </c>
      <c r="B191" t="s">
        <v>142</v>
      </c>
      <c r="C191">
        <v>3871113</v>
      </c>
      <c r="D191" t="s">
        <v>14</v>
      </c>
      <c r="E191" t="s">
        <v>15</v>
      </c>
      <c r="G191" t="s">
        <v>114</v>
      </c>
      <c r="H191" t="s">
        <v>114</v>
      </c>
      <c r="J191" s="7">
        <v>338621.66</v>
      </c>
      <c r="L191" s="2">
        <v>0</v>
      </c>
    </row>
    <row r="192" spans="1:13" x14ac:dyDescent="0.25">
      <c r="A192">
        <v>3.1</v>
      </c>
      <c r="B192" t="s">
        <v>145</v>
      </c>
      <c r="C192">
        <v>3861700</v>
      </c>
      <c r="D192" t="s">
        <v>14</v>
      </c>
      <c r="E192" t="s">
        <v>15</v>
      </c>
      <c r="G192" t="s">
        <v>114</v>
      </c>
      <c r="H192" t="s">
        <v>114</v>
      </c>
      <c r="J192" s="7">
        <v>452220.64</v>
      </c>
      <c r="L192" s="2">
        <v>0</v>
      </c>
    </row>
    <row r="193" spans="1:13" x14ac:dyDescent="0.25">
      <c r="A193">
        <v>3.1</v>
      </c>
      <c r="B193" t="s">
        <v>144</v>
      </c>
      <c r="C193">
        <v>3931111</v>
      </c>
      <c r="D193" t="s">
        <v>14</v>
      </c>
      <c r="E193" t="s">
        <v>15</v>
      </c>
      <c r="G193" t="s">
        <v>114</v>
      </c>
      <c r="H193" t="s">
        <v>114</v>
      </c>
      <c r="J193" s="7">
        <v>477960.8</v>
      </c>
      <c r="L193" s="2">
        <v>0</v>
      </c>
    </row>
    <row r="194" spans="1:13" x14ac:dyDescent="0.25">
      <c r="A194">
        <v>3.1</v>
      </c>
      <c r="B194" t="s">
        <v>146</v>
      </c>
      <c r="C194">
        <v>3863288</v>
      </c>
      <c r="D194" t="s">
        <v>14</v>
      </c>
      <c r="E194" t="s">
        <v>15</v>
      </c>
      <c r="G194" t="s">
        <v>114</v>
      </c>
      <c r="H194" t="s">
        <v>114</v>
      </c>
      <c r="J194" s="7">
        <v>485463.56</v>
      </c>
      <c r="L194" s="2">
        <v>0</v>
      </c>
    </row>
    <row r="195" spans="1:13" x14ac:dyDescent="0.25">
      <c r="A195">
        <v>3.1</v>
      </c>
      <c r="B195" t="s">
        <v>190</v>
      </c>
      <c r="C195">
        <v>3693378</v>
      </c>
      <c r="D195" t="s">
        <v>14</v>
      </c>
      <c r="E195" t="s">
        <v>15</v>
      </c>
      <c r="G195" t="s">
        <v>33</v>
      </c>
      <c r="H195" t="s">
        <v>33</v>
      </c>
      <c r="J195" s="7">
        <v>491695.13</v>
      </c>
      <c r="L195" s="2">
        <v>0</v>
      </c>
    </row>
    <row r="196" spans="1:13" x14ac:dyDescent="0.25">
      <c r="A196">
        <v>3.1</v>
      </c>
      <c r="B196" t="s">
        <v>19</v>
      </c>
      <c r="C196">
        <v>3887921</v>
      </c>
      <c r="D196" t="s">
        <v>14</v>
      </c>
      <c r="E196" t="s">
        <v>15</v>
      </c>
      <c r="G196" t="s">
        <v>16</v>
      </c>
      <c r="H196" t="s">
        <v>16</v>
      </c>
      <c r="J196" s="7">
        <v>498851.99</v>
      </c>
      <c r="L196" s="2">
        <v>0</v>
      </c>
    </row>
    <row r="197" spans="1:13" x14ac:dyDescent="0.25">
      <c r="A197">
        <v>3.1</v>
      </c>
      <c r="B197" t="s">
        <v>59</v>
      </c>
      <c r="C197">
        <v>3741693</v>
      </c>
      <c r="D197" t="s">
        <v>14</v>
      </c>
      <c r="E197" t="s">
        <v>15</v>
      </c>
      <c r="G197" t="s">
        <v>60</v>
      </c>
      <c r="H197" t="s">
        <v>60</v>
      </c>
      <c r="J197" s="7">
        <v>549967.96</v>
      </c>
      <c r="L197" s="2">
        <v>0</v>
      </c>
    </row>
    <row r="198" spans="1:13" x14ac:dyDescent="0.25">
      <c r="A198">
        <v>3.1</v>
      </c>
      <c r="B198" t="s">
        <v>89</v>
      </c>
      <c r="C198">
        <v>3683846</v>
      </c>
      <c r="D198" t="s">
        <v>14</v>
      </c>
      <c r="E198" t="s">
        <v>15</v>
      </c>
      <c r="G198" t="s">
        <v>90</v>
      </c>
      <c r="H198" t="s">
        <v>90</v>
      </c>
      <c r="J198" s="7">
        <v>553064.56999999995</v>
      </c>
      <c r="L198" s="2">
        <v>0</v>
      </c>
    </row>
    <row r="199" spans="1:13" x14ac:dyDescent="0.25">
      <c r="A199">
        <v>3.1</v>
      </c>
      <c r="B199" t="s">
        <v>173</v>
      </c>
      <c r="C199">
        <v>3805961</v>
      </c>
      <c r="D199" t="s">
        <v>14</v>
      </c>
      <c r="E199" t="s">
        <v>15</v>
      </c>
      <c r="G199" t="s">
        <v>28</v>
      </c>
      <c r="H199" t="s">
        <v>28</v>
      </c>
      <c r="J199" s="7">
        <v>804175.06</v>
      </c>
      <c r="L199" s="2">
        <v>0</v>
      </c>
    </row>
    <row r="200" spans="1:13" x14ac:dyDescent="0.25">
      <c r="A200">
        <v>3.1</v>
      </c>
      <c r="B200" t="s">
        <v>64</v>
      </c>
      <c r="C200">
        <v>3744542</v>
      </c>
      <c r="D200" t="s">
        <v>14</v>
      </c>
      <c r="E200" t="s">
        <v>15</v>
      </c>
      <c r="G200" t="s">
        <v>60</v>
      </c>
      <c r="H200" t="s">
        <v>60</v>
      </c>
      <c r="J200" s="7">
        <v>902028.67</v>
      </c>
      <c r="L200" s="2">
        <v>0</v>
      </c>
    </row>
    <row r="201" spans="1:13" x14ac:dyDescent="0.25">
      <c r="A201">
        <v>3.1</v>
      </c>
      <c r="B201" t="s">
        <v>61</v>
      </c>
      <c r="C201">
        <v>3741769</v>
      </c>
      <c r="D201" t="s">
        <v>14</v>
      </c>
      <c r="E201" t="s">
        <v>15</v>
      </c>
      <c r="G201" t="s">
        <v>60</v>
      </c>
      <c r="H201" t="s">
        <v>60</v>
      </c>
      <c r="J201" s="7">
        <v>1054707.29</v>
      </c>
      <c r="L201" s="2">
        <v>0</v>
      </c>
    </row>
    <row r="202" spans="1:13" x14ac:dyDescent="0.25">
      <c r="A202">
        <v>3.1</v>
      </c>
      <c r="B202" t="s">
        <v>143</v>
      </c>
      <c r="C202">
        <v>3920112</v>
      </c>
      <c r="D202" t="s">
        <v>14</v>
      </c>
      <c r="E202" t="s">
        <v>15</v>
      </c>
      <c r="G202" t="s">
        <v>114</v>
      </c>
      <c r="H202" t="s">
        <v>114</v>
      </c>
      <c r="J202" s="7">
        <v>1573286.95</v>
      </c>
      <c r="L202" s="2">
        <v>0</v>
      </c>
    </row>
    <row r="203" spans="1:13" x14ac:dyDescent="0.25">
      <c r="A203">
        <v>3.1</v>
      </c>
      <c r="B203" t="s">
        <v>181</v>
      </c>
      <c r="C203">
        <v>3870874</v>
      </c>
      <c r="D203" t="s">
        <v>14</v>
      </c>
      <c r="E203" t="s">
        <v>15</v>
      </c>
      <c r="G203" t="s">
        <v>159</v>
      </c>
      <c r="H203" t="s">
        <v>159</v>
      </c>
      <c r="J203" s="7">
        <v>1741078.94</v>
      </c>
      <c r="L203" s="2">
        <v>0</v>
      </c>
    </row>
    <row r="204" spans="1:13" x14ac:dyDescent="0.25">
      <c r="A204">
        <v>3.1</v>
      </c>
      <c r="B204" t="s">
        <v>17</v>
      </c>
      <c r="C204">
        <v>3800699</v>
      </c>
      <c r="D204" t="s">
        <v>14</v>
      </c>
      <c r="E204" t="s">
        <v>15</v>
      </c>
      <c r="G204" t="s">
        <v>16</v>
      </c>
      <c r="H204" t="s">
        <v>16</v>
      </c>
      <c r="J204" s="7">
        <v>1801158.04</v>
      </c>
      <c r="L204" s="2">
        <v>0</v>
      </c>
    </row>
    <row r="205" spans="1:13" x14ac:dyDescent="0.25">
      <c r="A205">
        <v>3.1</v>
      </c>
      <c r="B205" t="s">
        <v>148</v>
      </c>
      <c r="C205">
        <v>3933796</v>
      </c>
      <c r="D205" t="s">
        <v>14</v>
      </c>
      <c r="E205" t="s">
        <v>15</v>
      </c>
      <c r="G205" t="s">
        <v>114</v>
      </c>
      <c r="H205" t="s">
        <v>114</v>
      </c>
      <c r="J205" s="7">
        <v>1881636.19</v>
      </c>
      <c r="L205" s="2">
        <v>0</v>
      </c>
    </row>
    <row r="206" spans="1:13" x14ac:dyDescent="0.25">
      <c r="A206">
        <v>3.1</v>
      </c>
      <c r="B206" t="s">
        <v>75</v>
      </c>
      <c r="C206">
        <v>3705053</v>
      </c>
      <c r="D206" t="s">
        <v>14</v>
      </c>
      <c r="E206" t="s">
        <v>15</v>
      </c>
      <c r="G206" t="s">
        <v>76</v>
      </c>
      <c r="H206" t="s">
        <v>76</v>
      </c>
      <c r="J206" s="7">
        <v>2318870.59</v>
      </c>
      <c r="L206" s="2">
        <v>0</v>
      </c>
    </row>
    <row r="207" spans="1:13" x14ac:dyDescent="0.25">
      <c r="J207" s="2">
        <f>SUM(J179:J206)</f>
        <v>18030496.049999997</v>
      </c>
      <c r="M207" s="2" t="s">
        <v>220</v>
      </c>
    </row>
    <row r="211" spans="3:3" x14ac:dyDescent="0.25">
      <c r="C211" s="1">
        <v>45945</v>
      </c>
    </row>
  </sheetData>
  <autoFilter ref="A1:N161" xr:uid="{00000000-0009-0000-0000-000000000000}"/>
  <sortState xmlns:xlrd2="http://schemas.microsoft.com/office/spreadsheetml/2017/richdata2" ref="A2:N161">
    <sortCondition ref="J2:J16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106975780_Mesečno_Septembar_202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dcterms:created xsi:type="dcterms:W3CDTF">2025-10-12T12:30:46Z</dcterms:created>
  <dcterms:modified xsi:type="dcterms:W3CDTF">2025-10-14T16:51:21Z</dcterms:modified>
</cp:coreProperties>
</file>